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"/>
    </mc:Choice>
  </mc:AlternateContent>
  <bookViews>
    <workbookView xWindow="0" yWindow="0" windowWidth="28800" windowHeight="11730" activeTab="4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. 7" sheetId="12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7">'Прил. 7'!$11:$14</definedName>
    <definedName name="_xlnm.Print_Area" localSheetId="0">'Прил. 1'!$A$1:$I$35</definedName>
    <definedName name="_xlnm.Print_Area" localSheetId="2">'Прил. 3'!$A$1:$E$12</definedName>
    <definedName name="_xlnm.Print_Area" localSheetId="3">'Прил. 4'!$A$1:$H$22</definedName>
    <definedName name="_xlnm.Print_Area" localSheetId="4">'Прил. 5'!$A$3:$L$45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'Прил. 7'!$A$3:$F$47</definedName>
  </definedNames>
  <calcPr calcId="162913"/>
</workbook>
</file>

<file path=xl/calcChain.xml><?xml version="1.0" encoding="utf-8"?>
<calcChain xmlns="http://schemas.openxmlformats.org/spreadsheetml/2006/main">
  <c r="L44" i="10" l="1"/>
  <c r="C59" i="12"/>
  <c r="C66" i="12"/>
  <c r="C64" i="12"/>
  <c r="F48" i="12" l="1"/>
  <c r="E48" i="12"/>
  <c r="D48" i="12"/>
  <c r="C55" i="12"/>
  <c r="C53" i="12"/>
  <c r="K52" i="10"/>
  <c r="J52" i="10"/>
  <c r="I52" i="10"/>
  <c r="L55" i="10"/>
  <c r="L53" i="10"/>
  <c r="L52" i="10" s="1"/>
  <c r="K48" i="10"/>
  <c r="J48" i="10"/>
  <c r="I48" i="10"/>
  <c r="K46" i="10"/>
  <c r="K45" i="10" s="1"/>
  <c r="K44" i="10" s="1"/>
  <c r="J46" i="10"/>
  <c r="I46" i="10"/>
  <c r="I45" i="10" s="1"/>
  <c r="I44" i="10" s="1"/>
  <c r="L51" i="10"/>
  <c r="L50" i="10"/>
  <c r="L49" i="10"/>
  <c r="L48" i="10" s="1"/>
  <c r="K39" i="10"/>
  <c r="J39" i="10"/>
  <c r="I39" i="10"/>
  <c r="J45" i="10" l="1"/>
  <c r="J44" i="10" s="1"/>
  <c r="L46" i="10"/>
  <c r="L45" i="10" s="1"/>
  <c r="D42" i="12"/>
  <c r="E61" i="12" l="1"/>
  <c r="F61" i="12"/>
  <c r="D61" i="12"/>
  <c r="D17" i="12" l="1"/>
  <c r="D20" i="12" l="1"/>
  <c r="F17" i="12"/>
  <c r="E24" i="12"/>
  <c r="F24" i="12"/>
  <c r="D24" i="12"/>
  <c r="E20" i="12"/>
  <c r="F20" i="12"/>
  <c r="C17" i="12"/>
  <c r="E17" i="12"/>
  <c r="C61" i="12"/>
  <c r="D59" i="12"/>
  <c r="D15" i="12" l="1"/>
  <c r="E15" i="12"/>
  <c r="I33" i="1"/>
  <c r="H33" i="1"/>
  <c r="G33" i="1"/>
  <c r="F33" i="1"/>
  <c r="L17" i="10"/>
  <c r="L18" i="10"/>
  <c r="L19" i="10"/>
  <c r="L21" i="10"/>
  <c r="L22" i="10"/>
  <c r="L23" i="10"/>
  <c r="L27" i="10"/>
  <c r="L28" i="10"/>
  <c r="L29" i="10"/>
  <c r="L30" i="10"/>
  <c r="L31" i="10"/>
  <c r="L33" i="10"/>
  <c r="L34" i="10"/>
  <c r="L35" i="10"/>
  <c r="L36" i="10"/>
  <c r="L37" i="10"/>
  <c r="L40" i="10"/>
  <c r="L41" i="10"/>
  <c r="L42" i="10"/>
  <c r="L43" i="10"/>
  <c r="I32" i="10" l="1"/>
  <c r="K32" i="10"/>
  <c r="J32" i="10"/>
  <c r="L32" i="10" l="1"/>
  <c r="L39" i="10"/>
  <c r="I20" i="10"/>
  <c r="I15" i="10" l="1"/>
  <c r="L20" i="10"/>
  <c r="E59" i="12"/>
  <c r="F59" i="12"/>
  <c r="C69" i="12"/>
  <c r="C68" i="12"/>
  <c r="C67" i="12"/>
  <c r="C65" i="12"/>
  <c r="C63" i="12"/>
  <c r="C62" i="12"/>
  <c r="I26" i="10" l="1"/>
  <c r="J26" i="10"/>
  <c r="J25" i="10" s="1"/>
  <c r="J24" i="10" s="1"/>
  <c r="K26" i="10"/>
  <c r="K25" i="10" s="1"/>
  <c r="K24" i="10" s="1"/>
  <c r="I38" i="10"/>
  <c r="L26" i="10" l="1"/>
  <c r="I25" i="10"/>
  <c r="D26" i="12"/>
  <c r="C28" i="12"/>
  <c r="I24" i="10" l="1"/>
  <c r="L25" i="10"/>
  <c r="F15" i="12"/>
  <c r="C20" i="12"/>
  <c r="C22" i="12"/>
  <c r="C24" i="12"/>
  <c r="D37" i="12"/>
  <c r="E37" i="12"/>
  <c r="F37" i="12"/>
  <c r="C39" i="12"/>
  <c r="C42" i="12"/>
  <c r="C44" i="12"/>
  <c r="C48" i="12"/>
  <c r="C50" i="12"/>
  <c r="K38" i="10"/>
  <c r="J38" i="10"/>
  <c r="L38" i="10" l="1"/>
  <c r="L24" i="10"/>
  <c r="I14" i="10"/>
  <c r="C15" i="12"/>
  <c r="C37" i="12"/>
  <c r="I15" i="1"/>
  <c r="H15" i="1"/>
  <c r="G15" i="1"/>
  <c r="F15" i="1"/>
  <c r="I13" i="10" l="1"/>
  <c r="I13" i="1"/>
  <c r="H13" i="1"/>
  <c r="G13" i="1"/>
  <c r="E18" i="12" l="1"/>
  <c r="C58" i="12"/>
  <c r="C57" i="12"/>
  <c r="C56" i="12"/>
  <c r="C54" i="12"/>
  <c r="C52" i="12"/>
  <c r="C51" i="12"/>
  <c r="K15" i="10"/>
  <c r="J15" i="10"/>
  <c r="K16" i="10"/>
  <c r="J16" i="10"/>
  <c r="I14" i="1"/>
  <c r="L16" i="10" l="1"/>
  <c r="J14" i="10"/>
  <c r="L15" i="10"/>
  <c r="K14" i="10"/>
  <c r="K13" i="10" s="1"/>
  <c r="H14" i="1"/>
  <c r="G14" i="1"/>
  <c r="C46" i="12"/>
  <c r="C45" i="12"/>
  <c r="C43" i="12"/>
  <c r="C41" i="12"/>
  <c r="C40" i="12"/>
  <c r="L14" i="10" l="1"/>
  <c r="J13" i="10"/>
  <c r="L13" i="10" s="1"/>
  <c r="F13" i="1"/>
  <c r="F26" i="12" l="1"/>
  <c r="E26" i="12"/>
  <c r="C26" i="12" s="1"/>
  <c r="F19" i="12" l="1"/>
  <c r="E19" i="12"/>
  <c r="D19" i="12"/>
  <c r="F18" i="12"/>
  <c r="D18" i="12"/>
  <c r="F23" i="12"/>
  <c r="E23" i="12"/>
  <c r="D23" i="12"/>
  <c r="F21" i="12"/>
  <c r="E21" i="12"/>
  <c r="D21" i="12"/>
  <c r="F25" i="12"/>
  <c r="E25" i="12"/>
  <c r="D25" i="12"/>
  <c r="C47" i="12"/>
  <c r="C18" i="12" l="1"/>
  <c r="C25" i="12"/>
  <c r="C21" i="12"/>
  <c r="C23" i="12"/>
  <c r="C19" i="12"/>
</calcChain>
</file>

<file path=xl/sharedStrings.xml><?xml version="1.0" encoding="utf-8"?>
<sst xmlns="http://schemas.openxmlformats.org/spreadsheetml/2006/main" count="529" uniqueCount="262">
  <si>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</si>
  <si>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</si>
  <si>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</si>
  <si>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</si>
  <si>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</si>
  <si>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</si>
  <si>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</si>
  <si>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</si>
  <si>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</si>
  <si>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</si>
  <si>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</si>
  <si>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</si>
  <si>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</si>
  <si>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</si>
  <si>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</si>
  <si>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</si>
  <si>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</si>
  <si>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</si>
  <si>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</si>
  <si>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</si>
  <si>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</si>
  <si>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</si>
  <si>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</si>
  <si>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</si>
  <si>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</si>
  <si>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</si>
  <si>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</si>
  <si>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</si>
  <si>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</si>
  <si>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</si>
  <si>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</si>
  <si>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</si>
  <si>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</si>
  <si>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</si>
  <si>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</si>
  <si>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</si>
  <si>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</si>
  <si>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</si>
  <si>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</si>
  <si>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</si>
  <si>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</si>
  <si>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</si>
  <si>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</si>
  <si>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</si>
  <si>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</si>
  <si>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</si>
  <si>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</si>
  <si>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</si>
  <si>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</si>
  <si>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</si>
  <si>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</si>
  <si>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</si>
  <si>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</si>
  <si>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</si>
  <si>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</si>
  <si>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</si>
  <si>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</si>
  <si>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</si>
  <si>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</si>
  <si>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</si>
  <si>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</si>
  <si>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</si>
  <si>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</si>
  <si>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</si>
  <si>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</si>
  <si>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</si>
  <si>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</si>
  <si>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</si>
  <si>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</si>
  <si>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</si>
  <si>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</si>
  <si>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</si>
  <si>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</si>
  <si>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</si>
  <si>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</si>
  <si>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</si>
  <si>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</si>
  <si>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</si>
  <si>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</si>
  <si>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</si>
  <si>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</si>
  <si>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</si>
  <si>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</si>
  <si>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</si>
  <si>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</si>
  <si>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</si>
  <si>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</si>
  <si>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</si>
  <si>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</si>
  <si>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</si>
  <si>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</si>
  <si>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</si>
  <si>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</si>
  <si>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</si>
  <si>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</si>
  <si>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</si>
  <si>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</si>
  <si>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</si>
  <si>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</si>
  <si>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</si>
  <si>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</si>
  <si>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</si>
  <si>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</si>
  <si>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</si>
  <si>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</si>
  <si>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</si>
  <si>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</si>
  <si>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</si>
  <si>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</si>
  <si>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</si>
  <si>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</si>
  <si>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</si>
  <si>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</si>
  <si>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</si>
  <si>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</si>
  <si>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</si>
  <si>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</si>
  <si>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</si>
  <si>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</si>
  <si>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</si>
  <si>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</si>
  <si>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</si>
  <si>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3. Средства Фонда содействия реформированию ЖКХ</t>
  </si>
  <si>
    <t>162</t>
  </si>
  <si>
    <t>0501</t>
  </si>
  <si>
    <t>10200S9602</t>
  </si>
  <si>
    <t>1020076020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</si>
  <si>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</si>
  <si>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</si>
  <si>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</si>
  <si>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</si>
  <si>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</si>
  <si>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</si>
  <si>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</si>
  <si>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</si>
  <si>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</si>
  <si>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 xml:space="preserve">Разработка документации по планировке и межеванию территории (софинансирование)         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</si>
  <si>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</si>
  <si>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</si>
  <si>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</si>
  <si>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</si>
  <si>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</si>
  <si>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</si>
  <si>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</si>
  <si>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</si>
  <si>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</si>
  <si>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</si>
  <si>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</si>
  <si>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</si>
  <si>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за счет средств местного бюджета 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</si>
  <si>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</si>
  <si>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</si>
  <si>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 xml:space="preserve">Расходы на мероприятия подпрограммы "Обеспечение жильем молодых семей" федеральной целевой программы "Жилище" на 2015 - 2020 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</si>
  <si>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</si>
  <si>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</si>
  <si>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</si>
  <si>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</si>
  <si>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</si>
  <si>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</si>
  <si>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</si>
  <si>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</si>
  <si>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</si>
  <si>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</si>
  <si>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</si>
  <si>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</si>
  <si>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</si>
  <si>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</si>
  <si>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</si>
  <si>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</si>
  <si>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</si>
  <si>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</si>
  <si>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</si>
  <si>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</si>
  <si>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1030050200</t>
  </si>
  <si>
    <t>Объем капитальных вложений на 2022 год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</si>
  <si>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</si>
  <si>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0409</t>
  </si>
  <si>
    <t>0502</t>
  </si>
  <si>
    <t>102F367483</t>
  </si>
  <si>
    <t>102F36748S</t>
  </si>
  <si>
    <t>102F367484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</si>
  <si>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</si>
  <si>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Объем капитальных вложений на 2023 год</t>
  </si>
  <si>
    <t>Федеральный бюджет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</si>
  <si>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</si>
  <si>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</si>
  <si>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</si>
  <si>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</si>
  <si>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</si>
  <si>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</si>
  <si>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</si>
  <si>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</si>
  <si>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</si>
  <si>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</si>
  <si>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</si>
  <si>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</si>
  <si>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2022-2023 годов отсутствуют.</t>
  </si>
  <si>
    <t xml:space="preserve">Мероприятие1 
</t>
  </si>
  <si>
    <t>Отчетный
год
2021</t>
  </si>
  <si>
    <t>Очередной финансовый 2022 год</t>
  </si>
  <si>
    <t>Первый год планового периода 2023 год</t>
  </si>
  <si>
    <t>Второй год планового периода 2024 год</t>
  </si>
  <si>
    <t>2022 год (1 квартал)</t>
  </si>
  <si>
    <t>2022 год (2 квартал)</t>
  </si>
  <si>
    <t>2022 год (1-2 квартал)</t>
  </si>
  <si>
    <t>В  муниципальной программе"Создание условий для обеспечения доступным и комфортным жильем граждан города Назарово" на 2022 год и плановый период 2023-2024 годы муниципальные задания на оказание услуг  структурным подразделением администрации города  не осуществляются/ не  включены</t>
  </si>
  <si>
    <t xml:space="preserve">Очередной финансовый год
2022
</t>
  </si>
  <si>
    <t xml:space="preserve">Первый год
 планового периода
2023
</t>
  </si>
  <si>
    <t xml:space="preserve">Второй год
 планового периода
2024
</t>
  </si>
  <si>
    <t>итого на период 2022-2024 годы</t>
  </si>
  <si>
    <t xml:space="preserve"> «Создание условий для обеспечения доступным и комфортным жильем граждан города Назарово» на 2022 год и плановый период 2023-2024 годов</t>
  </si>
  <si>
    <t>объектов капитального строительства на текущий финансовый 2022 год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</si>
  <si>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2022 год и плановый период 2023-2024 годы отсутствуют.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</si>
  <si>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</si>
  <si>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 xml:space="preserve">Текущий финансовый год
2022
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</si>
  <si>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</si>
  <si>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</si>
  <si>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</si>
  <si>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</si>
  <si>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 xml:space="preserve">Количество граждан, переселенных из аварийного жилищного фонда в городе Назарово - 94 человека, 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доме по ул. Арбузова, 86, строение 1(ежегодно)-1736,9 кв.м;
</t>
  </si>
  <si>
    <t xml:space="preserve">Проживание в жилых домах, признанных в установленном порядке аварийными и подлежащими сносу или реконструкции, создает угрозу для жизни и здоровья проживающих в нем людей
</t>
  </si>
  <si>
    <r>
      <rPr>
        <b/>
        <sz val="9"/>
        <rFont val="Times New Roman"/>
        <family val="1"/>
        <charset val="204"/>
      </rPr>
      <t xml:space="preserve">Целевой показатель 1 </t>
    </r>
    <r>
      <rPr>
        <sz val="9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9"/>
        <rFont val="Times New Roman"/>
        <family val="1"/>
        <charset val="204"/>
      </rPr>
      <t>Показатель результативности</t>
    </r>
    <r>
      <rPr>
        <sz val="9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</si>
  <si>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жилищного фонда признанного непригодным для проживания, аварийным и подлежащим сносу или реконструкции</t>
    </r>
  </si>
  <si>
    <t>Подпрограмма 4   «Улучшение жилищных условий отдельных категорий граждан»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</si>
  <si>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</si>
  <si>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</si>
  <si>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</si>
  <si>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24.122009 года № 9-4225)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</si>
  <si>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</si>
  <si>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</si>
  <si>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</si>
  <si>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Мероприятие  2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</si>
  <si>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</si>
  <si>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</si>
  <si>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</si>
  <si>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</si>
  <si>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</si>
  <si>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</si>
  <si>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</si>
  <si>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</si>
  <si>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</si>
  <si>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</si>
  <si>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>управление образования</t>
  </si>
  <si>
    <t>Реализованы полномочия по организации и осуществлению деятельности по опеке  и попечительству в отношении несовершеннолетних</t>
  </si>
  <si>
    <t>32,3% детей – сирот и детей, оставшихся без попечения родителей, находятся в приемных семьях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</si>
  <si>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и краевого бюджетов</t>
  </si>
  <si>
    <t xml:space="preserve">13 человек из числа детей-сирот оставшихся без попечения родителей будут обеспечены жильем </t>
  </si>
  <si>
    <t>Лица из числа детей-сирот оставшихся без попечения родителей не будут обеспечены жильем</t>
  </si>
  <si>
    <t>8,2% детей - сирот и детей, оставшихся без попечения родителей, состоявших на учете на получение жилого помещения, обеспеченны жилыми помещениями за отчетный год</t>
  </si>
  <si>
    <t>администрация города Назарово, отдел по собственности и землепользованию</t>
  </si>
  <si>
    <t>6</t>
  </si>
  <si>
    <t xml:space="preserve">обеспечить документацией по межеванию территорий на которых не предполагается комплексная застройка:
1.квартал 1 от ул. Автомобилистов до р. Ададым-планируемый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класса;
2. квартал в границах кадастрового квартала ул. Садовая за жилыми домами ул. Космонавтов, ул. Фрунзе;
3. квартал от объектов элеватора до зеленого массива, от гаражного кооператива № 7 до ул. Безымянная
4. квартал в границах кадастрового квартала от ул. 30 лет ВЛКСМ, учетом всех объектов до ул. Паровозная – для приведения в соответствие с действующим законодательством и решения судебных споров;
5.квартал бывшее садовое общество «Сельмаш»- для дальнейшего формирования земельных участков и получения дополнительного дохода от сбора земельного налога и налога на имущество)
</t>
  </si>
  <si>
    <t>Мероприятие 1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строение1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</si>
  <si>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</si>
  <si>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</si>
  <si>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</si>
  <si>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</si>
  <si>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</si>
  <si>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</si>
  <si>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Приложение 2</t>
  </si>
  <si>
    <t>постановлению от 30.03.2022  № 381-п</t>
  </si>
  <si>
    <t xml:space="preserve">постановлению от 30.03.2022 № 381-п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</si>
</sst>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"/>
    <numFmt numFmtId="166" formatCode="?"/>
    <numFmt numFmtId="167" formatCode="0.00000"/>
  </numFmts>
  <fonts count="2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1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/>
    <xf numFmtId="167" fontId="2" fillId="0" borderId="0" xfId="0" applyNumberFormat="1" applyFont="1"/>
    <xf numFmtId="2" fontId="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6" fillId="0" borderId="0" xfId="0" applyFont="1"/>
    <xf numFmtId="0" fontId="9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top" wrapText="1"/>
    </xf>
    <xf numFmtId="49" fontId="6" fillId="3" borderId="5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justify" vertical="top" wrapText="1"/>
    </xf>
    <xf numFmtId="167" fontId="6" fillId="0" borderId="1" xfId="0" applyNumberFormat="1" applyFont="1" applyBorder="1"/>
    <xf numFmtId="167" fontId="9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right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167" fontId="6" fillId="0" borderId="1" xfId="0" applyNumberFormat="1" applyFont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top" wrapText="1"/>
    </xf>
    <xf numFmtId="167" fontId="6" fillId="3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/>
    </xf>
    <xf numFmtId="49" fontId="6" fillId="3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lef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166" fontId="6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justify" wrapText="1"/>
    </xf>
    <xf numFmtId="167" fontId="6" fillId="0" borderId="1" xfId="0" applyNumberFormat="1" applyFont="1" applyBorder="1" applyAlignment="1">
      <alignment horizontal="center" vertical="justify" wrapText="1"/>
    </xf>
    <xf numFmtId="0" fontId="2" fillId="0" borderId="0" xfId="0" applyFont="1" applyAlignment="1">
      <alignment horizontal="center" vertical="justify"/>
    </xf>
    <xf numFmtId="0" fontId="1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18" fillId="3" borderId="1" xfId="0" applyNumberFormat="1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/>
    <xf numFmtId="167" fontId="6" fillId="3" borderId="1" xfId="0" applyNumberFormat="1" applyFont="1" applyFill="1" applyBorder="1" applyAlignment="1">
      <alignment horizontal="justify" vertical="top" wrapText="1"/>
    </xf>
    <xf numFmtId="0" fontId="2" fillId="3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0" xfId="0" applyFont="1"/>
    <xf numFmtId="0" fontId="23" fillId="0" borderId="1" xfId="0" applyFont="1" applyBorder="1" applyAlignment="1">
      <alignment horizontal="left" vertical="justify"/>
    </xf>
    <xf numFmtId="49" fontId="2" fillId="3" borderId="1" xfId="0" applyNumberFormat="1" applyFont="1" applyFill="1" applyBorder="1" applyAlignment="1">
      <alignment horizontal="center"/>
    </xf>
    <xf numFmtId="167" fontId="6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/>
    </xf>
    <xf numFmtId="167" fontId="9" fillId="0" borderId="1" xfId="0" applyNumberFormat="1" applyFont="1" applyBorder="1" applyAlignment="1">
      <alignment horizontal="center" vertical="top" wrapText="1"/>
    </xf>
    <xf numFmtId="167" fontId="9" fillId="0" borderId="1" xfId="0" applyNumberFormat="1" applyFont="1" applyBorder="1" applyAlignment="1">
      <alignment horizontal="center" vertical="justify" wrapText="1"/>
    </xf>
    <xf numFmtId="167" fontId="9" fillId="3" borderId="1" xfId="0" applyNumberFormat="1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2" fontId="9" fillId="0" borderId="9" xfId="0" applyNumberFormat="1" applyFont="1" applyBorder="1" applyAlignment="1"/>
    <xf numFmtId="0" fontId="6" fillId="0" borderId="9" xfId="0" applyFont="1" applyBorder="1" applyAlignment="1"/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3" xfId="1" applyFont="1" applyBorder="1" applyAlignment="1" applyProtection="1">
      <alignment horizontal="left" vertical="top" wrapText="1"/>
    </xf>
    <xf numFmtId="0" fontId="6" fillId="0" borderId="4" xfId="1" applyFont="1" applyBorder="1" applyAlignment="1" applyProtection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1" xfId="0" applyFont="1" applyBorder="1" applyAlignment="1">
      <alignment horizontal="left" vertical="top" indent="1"/>
    </xf>
    <xf numFmtId="0" fontId="22" fillId="0" borderId="1" xfId="0" applyFont="1" applyBorder="1" applyAlignment="1">
      <alignment horizontal="left" vertical="top" indent="1"/>
    </xf>
    <xf numFmtId="49" fontId="9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vertical="justify"/>
    </xf>
    <xf numFmtId="0" fontId="0" fillId="0" borderId="5" xfId="0" applyBorder="1" applyAlignment="1"/>
    <xf numFmtId="0" fontId="6" fillId="3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0" fontId="0" fillId="0" borderId="0" xfId="0" applyAlignment="1"/>
    <xf numFmtId="0" fontId="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2" fillId="0" borderId="3" xfId="0" applyFont="1" applyBorder="1" applyAlignment="1">
      <alignment horizontal="left" vertical="justify"/>
    </xf>
    <xf numFmtId="49" fontId="2" fillId="3" borderId="3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7" fontId="6" fillId="0" borderId="3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49" fontId="9" fillId="3" borderId="3" xfId="0" applyNumberFormat="1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7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/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/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/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/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SheetLayoutView="100" workbookViewId="0">
      <selection sqref="A1:I35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16" ht="15.75" x14ac:dyDescent="0.25">
      <c r="A1" s="178" t="s">
        <v>0</v>
      </c>
      <c r="B1" s="178"/>
      <c r="C1" s="178"/>
      <c r="D1" s="178"/>
      <c r="E1" s="178"/>
      <c r="F1" s="178"/>
      <c r="G1" s="178"/>
      <c r="H1" s="178"/>
      <c r="I1" s="178"/>
    </row>
    <row r="2" spans="1:16" ht="15.75" x14ac:dyDescent="0.25">
      <c r="A2" s="178" t="s">
        <v>96</v>
      </c>
      <c r="B2" s="178"/>
      <c r="C2" s="178"/>
      <c r="D2" s="178"/>
      <c r="E2" s="178"/>
      <c r="F2" s="178"/>
      <c r="G2" s="178"/>
      <c r="H2" s="178"/>
      <c r="I2" s="178"/>
    </row>
    <row r="3" spans="1:16" ht="15.75" x14ac:dyDescent="0.25">
      <c r="A3" s="178"/>
      <c r="B3" s="178"/>
      <c r="C3" s="178"/>
      <c r="D3" s="178"/>
      <c r="E3" s="178"/>
      <c r="F3" s="178"/>
      <c r="G3" s="178"/>
      <c r="H3" s="178"/>
      <c r="I3" s="178"/>
    </row>
    <row r="4" spans="1:16" s="2" customFormat="1" ht="15.75" x14ac:dyDescent="0.25">
      <c r="A4" s="179" t="s">
        <v>1</v>
      </c>
      <c r="B4" s="179"/>
      <c r="C4" s="179"/>
      <c r="D4" s="179"/>
      <c r="E4" s="179"/>
      <c r="F4" s="179"/>
      <c r="G4" s="179"/>
      <c r="H4" s="179"/>
      <c r="I4" s="179"/>
    </row>
    <row r="5" spans="1:16" s="2" customFormat="1" ht="15.75" x14ac:dyDescent="0.25">
      <c r="A5" s="179" t="s">
        <v>2</v>
      </c>
      <c r="B5" s="179"/>
      <c r="C5" s="179"/>
      <c r="D5" s="179"/>
      <c r="E5" s="179"/>
      <c r="F5" s="179"/>
      <c r="G5" s="179"/>
      <c r="H5" s="179"/>
      <c r="I5" s="179"/>
    </row>
    <row r="6" spans="1:16" s="2" customFormat="1" ht="15.75" x14ac:dyDescent="0.25">
      <c r="A6" s="179" t="s">
        <v>3</v>
      </c>
      <c r="B6" s="179"/>
      <c r="C6" s="179"/>
      <c r="D6" s="179"/>
      <c r="E6" s="179"/>
      <c r="F6" s="179"/>
      <c r="G6" s="179"/>
      <c r="H6" s="179"/>
      <c r="I6" s="179"/>
    </row>
    <row r="7" spans="1:16" s="2" customFormat="1" ht="8.25" customHeight="1" x14ac:dyDescent="0.25">
      <c r="A7" s="143"/>
      <c r="B7" s="77"/>
      <c r="C7" s="77"/>
      <c r="D7" s="77"/>
      <c r="E7" s="77"/>
      <c r="F7" s="77"/>
      <c r="G7" s="77"/>
      <c r="H7" s="77"/>
      <c r="I7" s="77"/>
    </row>
    <row r="8" spans="1:16" s="2" customFormat="1" ht="16.5" customHeight="1" x14ac:dyDescent="0.25">
      <c r="A8" s="180" t="s">
        <v>4</v>
      </c>
      <c r="B8" s="180" t="s">
        <v>5</v>
      </c>
      <c r="C8" s="180" t="s">
        <v>6</v>
      </c>
      <c r="D8" s="182" t="s">
        <v>7</v>
      </c>
      <c r="E8" s="180" t="s">
        <v>8</v>
      </c>
      <c r="F8" s="176" t="s">
        <v>184</v>
      </c>
      <c r="G8" s="176"/>
      <c r="H8" s="176"/>
      <c r="I8" s="177"/>
    </row>
    <row r="9" spans="1:16" s="2" customFormat="1" ht="59.25" customHeight="1" x14ac:dyDescent="0.25">
      <c r="A9" s="181"/>
      <c r="B9" s="181"/>
      <c r="C9" s="181"/>
      <c r="D9" s="183"/>
      <c r="E9" s="181"/>
      <c r="F9" s="32" t="s">
        <v>198</v>
      </c>
      <c r="G9" s="148" t="s">
        <v>199</v>
      </c>
      <c r="H9" s="148" t="s">
        <v>200</v>
      </c>
      <c r="I9" s="148" t="s">
        <v>201</v>
      </c>
    </row>
    <row r="10" spans="1:16" s="2" customFormat="1" ht="15.75" x14ac:dyDescent="0.25">
      <c r="A10" s="144">
        <v>1</v>
      </c>
      <c r="B10" s="144">
        <v>2</v>
      </c>
      <c r="C10" s="144">
        <v>3</v>
      </c>
      <c r="D10" s="144">
        <v>4</v>
      </c>
      <c r="E10" s="144">
        <v>5</v>
      </c>
      <c r="F10" s="144">
        <v>7</v>
      </c>
      <c r="G10" s="144">
        <v>8</v>
      </c>
      <c r="H10" s="144">
        <v>9</v>
      </c>
      <c r="I10" s="144">
        <v>10</v>
      </c>
    </row>
    <row r="11" spans="1:16" s="2" customFormat="1" ht="32.25" customHeight="1" x14ac:dyDescent="0.25">
      <c r="A11" s="173" t="s">
        <v>181</v>
      </c>
      <c r="B11" s="174"/>
      <c r="C11" s="174"/>
      <c r="D11" s="174"/>
      <c r="E11" s="174"/>
      <c r="F11" s="174"/>
      <c r="G11" s="174"/>
      <c r="H11" s="174"/>
      <c r="I11" s="175"/>
    </row>
    <row r="12" spans="1:16" s="2" customFormat="1" ht="17.25" hidden="1" customHeight="1" x14ac:dyDescent="0.25">
      <c r="A12" s="19">
        <v>1</v>
      </c>
      <c r="B12" s="168" t="s">
        <v>109</v>
      </c>
      <c r="C12" s="169"/>
      <c r="D12" s="169"/>
      <c r="E12" s="169"/>
      <c r="F12" s="169"/>
      <c r="G12" s="169"/>
      <c r="H12" s="169"/>
      <c r="I12" s="170"/>
    </row>
    <row r="13" spans="1:16" s="2" customFormat="1" ht="81" customHeight="1" x14ac:dyDescent="0.25">
      <c r="A13" s="19">
        <v>1</v>
      </c>
      <c r="B13" s="19" t="s">
        <v>170</v>
      </c>
      <c r="C13" s="144" t="s">
        <v>83</v>
      </c>
      <c r="D13" s="144" t="s">
        <v>12</v>
      </c>
      <c r="E13" s="20" t="s">
        <v>94</v>
      </c>
      <c r="F13" s="41">
        <f>1/14*100</f>
        <v>7.1428571428571423</v>
      </c>
      <c r="G13" s="41">
        <f>1/14*100</f>
        <v>7.1428571428571423</v>
      </c>
      <c r="H13" s="41">
        <f>2/14*100</f>
        <v>14.285714285714285</v>
      </c>
      <c r="I13" s="41">
        <f>2/14*100</f>
        <v>14.285714285714285</v>
      </c>
    </row>
    <row r="14" spans="1:16" s="2" customFormat="1" ht="93.75" customHeight="1" x14ac:dyDescent="0.25">
      <c r="A14" s="19">
        <v>2</v>
      </c>
      <c r="B14" s="19" t="s">
        <v>169</v>
      </c>
      <c r="C14" s="144" t="s">
        <v>83</v>
      </c>
      <c r="D14" s="144" t="s">
        <v>12</v>
      </c>
      <c r="E14" s="20" t="s">
        <v>159</v>
      </c>
      <c r="F14" s="42">
        <v>0</v>
      </c>
      <c r="G14" s="43">
        <f>0/26*100</f>
        <v>0</v>
      </c>
      <c r="H14" s="43">
        <f>0/26*100</f>
        <v>0</v>
      </c>
      <c r="I14" s="43">
        <f>34/34*100</f>
        <v>100</v>
      </c>
    </row>
    <row r="15" spans="1:16" s="2" customFormat="1" ht="72.75" customHeight="1" x14ac:dyDescent="0.25">
      <c r="A15" s="19">
        <v>3</v>
      </c>
      <c r="B15" s="19" t="s">
        <v>168</v>
      </c>
      <c r="C15" s="144" t="s">
        <v>83</v>
      </c>
      <c r="D15" s="144" t="s">
        <v>12</v>
      </c>
      <c r="E15" s="21" t="s">
        <v>95</v>
      </c>
      <c r="F15" s="45">
        <f>(5.7627-(F25/1000))/1282.204*100</f>
        <v>0.33579134053551535</v>
      </c>
      <c r="G15" s="45">
        <f>(5.7627-F25/1000-G25/1000)/1287.74*100</f>
        <v>0.33434777206578964</v>
      </c>
      <c r="H15" s="45">
        <f>(5.7627-F25/1000-G25/1000-H25/1000)/1293.899*100</f>
        <v>0.33275626613823794</v>
      </c>
      <c r="I15" s="45">
        <f>(5.7627-F25/1000-G25/1000-H25/1000-I25/1000)/1304.175*100</f>
        <v>0.33013437613817159</v>
      </c>
      <c r="J15" s="55"/>
      <c r="K15" s="55"/>
      <c r="L15" s="55"/>
      <c r="M15" s="46"/>
    </row>
    <row r="16" spans="1:16" ht="78.75" x14ac:dyDescent="0.25">
      <c r="A16" s="149" t="s">
        <v>185</v>
      </c>
      <c r="B16" s="34" t="s">
        <v>162</v>
      </c>
      <c r="C16" s="144" t="s">
        <v>83</v>
      </c>
      <c r="D16" s="144" t="s">
        <v>12</v>
      </c>
      <c r="E16" s="21" t="s">
        <v>145</v>
      </c>
      <c r="F16" s="144">
        <v>100</v>
      </c>
      <c r="G16" s="144">
        <v>100</v>
      </c>
      <c r="H16" s="144">
        <v>100</v>
      </c>
      <c r="I16" s="144">
        <v>100</v>
      </c>
      <c r="J16" s="49"/>
      <c r="K16" s="49"/>
      <c r="L16" s="49"/>
      <c r="M16" s="50"/>
      <c r="N16" s="50"/>
      <c r="O16" s="51"/>
      <c r="P16" s="48"/>
    </row>
    <row r="17" spans="1:16" ht="47.25" x14ac:dyDescent="0.25">
      <c r="A17" s="149" t="s">
        <v>238</v>
      </c>
      <c r="B17" s="34" t="s">
        <v>239</v>
      </c>
      <c r="C17" s="144" t="s">
        <v>83</v>
      </c>
      <c r="D17" s="144" t="s">
        <v>12</v>
      </c>
      <c r="E17" s="21" t="s">
        <v>145</v>
      </c>
      <c r="F17" s="144">
        <v>100</v>
      </c>
      <c r="G17" s="144">
        <v>100</v>
      </c>
      <c r="H17" s="144">
        <v>100</v>
      </c>
      <c r="I17" s="144">
        <v>100</v>
      </c>
      <c r="J17" s="49"/>
      <c r="K17" s="49"/>
      <c r="L17" s="49"/>
      <c r="M17" s="50"/>
      <c r="N17" s="50"/>
      <c r="O17" s="51"/>
      <c r="P17" s="48"/>
    </row>
    <row r="18" spans="1:16" s="2" customFormat="1" ht="15.75" x14ac:dyDescent="0.25">
      <c r="A18" s="19"/>
      <c r="B18" s="167" t="s">
        <v>84</v>
      </c>
      <c r="C18" s="167"/>
      <c r="D18" s="167"/>
      <c r="E18" s="167"/>
      <c r="F18" s="167"/>
      <c r="G18" s="167"/>
      <c r="H18" s="167"/>
      <c r="I18" s="167"/>
    </row>
    <row r="19" spans="1:16" s="2" customFormat="1" ht="44.25" customHeight="1" x14ac:dyDescent="0.25">
      <c r="A19" s="150" t="s">
        <v>188</v>
      </c>
      <c r="B19" s="19" t="s">
        <v>135</v>
      </c>
      <c r="C19" s="144" t="s">
        <v>90</v>
      </c>
      <c r="D19" s="59">
        <v>0.1</v>
      </c>
      <c r="E19" s="21" t="s">
        <v>94</v>
      </c>
      <c r="F19" s="144">
        <v>0</v>
      </c>
      <c r="G19" s="144">
        <v>0</v>
      </c>
      <c r="H19" s="144">
        <v>1</v>
      </c>
      <c r="I19" s="144">
        <v>0</v>
      </c>
      <c r="J19" s="39"/>
    </row>
    <row r="20" spans="1:16" s="2" customFormat="1" ht="69.75" customHeight="1" x14ac:dyDescent="0.25">
      <c r="A20" s="150" t="s">
        <v>111</v>
      </c>
      <c r="B20" s="34" t="s">
        <v>85</v>
      </c>
      <c r="C20" s="144" t="s">
        <v>91</v>
      </c>
      <c r="D20" s="59">
        <v>0.1</v>
      </c>
      <c r="E20" s="21" t="s">
        <v>95</v>
      </c>
      <c r="F20" s="42">
        <v>6604.14</v>
      </c>
      <c r="G20" s="42">
        <v>6637.9</v>
      </c>
      <c r="H20" s="42">
        <v>7067</v>
      </c>
      <c r="I20" s="42">
        <v>9476</v>
      </c>
      <c r="J20" s="39"/>
    </row>
    <row r="21" spans="1:16" s="2" customFormat="1" ht="90" customHeight="1" x14ac:dyDescent="0.25">
      <c r="A21" s="150" t="s">
        <v>190</v>
      </c>
      <c r="B21" s="34" t="s">
        <v>86</v>
      </c>
      <c r="C21" s="144" t="s">
        <v>90</v>
      </c>
      <c r="D21" s="59">
        <v>0.1</v>
      </c>
      <c r="E21" s="20" t="s">
        <v>160</v>
      </c>
      <c r="F21" s="144">
        <v>26</v>
      </c>
      <c r="G21" s="144">
        <v>26</v>
      </c>
      <c r="H21" s="144">
        <v>26</v>
      </c>
      <c r="I21" s="144">
        <v>26</v>
      </c>
    </row>
    <row r="22" spans="1:16" s="2" customFormat="1" ht="95.25" customHeight="1" x14ac:dyDescent="0.25">
      <c r="A22" s="150" t="s">
        <v>189</v>
      </c>
      <c r="B22" s="34" t="s">
        <v>137</v>
      </c>
      <c r="C22" s="144" t="s">
        <v>92</v>
      </c>
      <c r="D22" s="59">
        <v>0.1</v>
      </c>
      <c r="E22" s="20" t="s">
        <v>160</v>
      </c>
      <c r="F22" s="144">
        <v>0</v>
      </c>
      <c r="G22" s="144">
        <v>0</v>
      </c>
      <c r="H22" s="144">
        <v>0</v>
      </c>
      <c r="I22" s="144">
        <v>44.7</v>
      </c>
    </row>
    <row r="23" spans="1:16" s="2" customFormat="1" ht="21.75" hidden="1" customHeight="1" x14ac:dyDescent="0.25">
      <c r="A23" s="151" t="s">
        <v>111</v>
      </c>
      <c r="B23" s="168" t="s">
        <v>110</v>
      </c>
      <c r="C23" s="169"/>
      <c r="D23" s="169"/>
      <c r="E23" s="169"/>
      <c r="F23" s="169"/>
      <c r="G23" s="169"/>
      <c r="H23" s="169"/>
      <c r="I23" s="170"/>
    </row>
    <row r="24" spans="1:16" ht="19.5" customHeight="1" x14ac:dyDescent="0.25">
      <c r="A24" s="152"/>
      <c r="B24" s="164" t="s">
        <v>87</v>
      </c>
      <c r="C24" s="165"/>
      <c r="D24" s="165"/>
      <c r="E24" s="165"/>
      <c r="F24" s="165"/>
      <c r="G24" s="165"/>
      <c r="H24" s="165"/>
      <c r="I24" s="166"/>
    </row>
    <row r="25" spans="1:16" ht="94.5" customHeight="1" x14ac:dyDescent="0.25">
      <c r="A25" s="149" t="s">
        <v>186</v>
      </c>
      <c r="B25" s="34" t="s">
        <v>88</v>
      </c>
      <c r="C25" s="40" t="s">
        <v>91</v>
      </c>
      <c r="D25" s="59">
        <v>0.1</v>
      </c>
      <c r="E25" s="21" t="s">
        <v>163</v>
      </c>
      <c r="F25" s="40">
        <v>1457.17</v>
      </c>
      <c r="G25" s="69">
        <v>0</v>
      </c>
      <c r="H25" s="40">
        <v>0</v>
      </c>
      <c r="I25" s="69">
        <v>0</v>
      </c>
    </row>
    <row r="26" spans="1:16" ht="94.5" customHeight="1" x14ac:dyDescent="0.25">
      <c r="A26" s="149" t="s">
        <v>187</v>
      </c>
      <c r="B26" s="34" t="s">
        <v>89</v>
      </c>
      <c r="C26" s="40" t="s">
        <v>93</v>
      </c>
      <c r="D26" s="59">
        <v>0.1</v>
      </c>
      <c r="E26" s="21" t="s">
        <v>163</v>
      </c>
      <c r="F26" s="40">
        <v>93</v>
      </c>
      <c r="G26" s="40">
        <v>0</v>
      </c>
      <c r="H26" s="40">
        <v>0</v>
      </c>
      <c r="I26" s="40">
        <v>0</v>
      </c>
    </row>
    <row r="27" spans="1:16" ht="90" customHeight="1" x14ac:dyDescent="0.25">
      <c r="A27" s="149" t="s">
        <v>215</v>
      </c>
      <c r="B27" s="34" t="s">
        <v>216</v>
      </c>
      <c r="C27" s="40" t="s">
        <v>91</v>
      </c>
      <c r="D27" s="59">
        <v>0.1</v>
      </c>
      <c r="E27" s="21" t="s">
        <v>163</v>
      </c>
      <c r="F27" s="40">
        <v>773</v>
      </c>
      <c r="G27" s="69">
        <v>1736.9</v>
      </c>
      <c r="H27" s="40">
        <v>0</v>
      </c>
      <c r="I27" s="40">
        <v>0</v>
      </c>
    </row>
    <row r="28" spans="1:16" ht="74.25" customHeight="1" x14ac:dyDescent="0.25">
      <c r="A28" s="149" t="s">
        <v>217</v>
      </c>
      <c r="B28" s="34" t="s">
        <v>218</v>
      </c>
      <c r="C28" s="40" t="s">
        <v>93</v>
      </c>
      <c r="D28" s="59">
        <v>0.1</v>
      </c>
      <c r="E28" s="21" t="s">
        <v>163</v>
      </c>
      <c r="F28" s="40">
        <v>89</v>
      </c>
      <c r="G28" s="40">
        <v>94</v>
      </c>
      <c r="H28" s="40">
        <v>0</v>
      </c>
      <c r="I28" s="40">
        <v>0</v>
      </c>
    </row>
    <row r="29" spans="1:16" ht="32.25" hidden="1" customHeight="1" x14ac:dyDescent="0.25">
      <c r="A29" s="153" t="s">
        <v>141</v>
      </c>
      <c r="B29" s="168" t="s">
        <v>142</v>
      </c>
      <c r="C29" s="169"/>
      <c r="D29" s="169"/>
      <c r="E29" s="169"/>
      <c r="F29" s="169"/>
      <c r="G29" s="169"/>
      <c r="H29" s="169"/>
      <c r="I29" s="170"/>
    </row>
    <row r="30" spans="1:16" ht="15.75" x14ac:dyDescent="0.25">
      <c r="A30" s="154"/>
      <c r="B30" s="164" t="s">
        <v>143</v>
      </c>
      <c r="C30" s="165"/>
      <c r="D30" s="165"/>
      <c r="E30" s="165"/>
      <c r="F30" s="165"/>
      <c r="G30" s="165"/>
      <c r="H30" s="165"/>
      <c r="I30" s="166"/>
    </row>
    <row r="31" spans="1:16" ht="31.5" x14ac:dyDescent="0.25">
      <c r="A31" s="149" t="s">
        <v>191</v>
      </c>
      <c r="B31" s="34" t="s">
        <v>192</v>
      </c>
      <c r="C31" s="34" t="s">
        <v>144</v>
      </c>
      <c r="D31" s="59">
        <v>0.1</v>
      </c>
      <c r="E31" s="21"/>
      <c r="F31" s="144">
        <v>2</v>
      </c>
      <c r="G31" s="144">
        <v>3</v>
      </c>
      <c r="H31" s="144">
        <v>3</v>
      </c>
      <c r="I31" s="144">
        <v>3</v>
      </c>
      <c r="J31" s="56"/>
      <c r="O31" s="47"/>
      <c r="P31" s="48"/>
    </row>
    <row r="32" spans="1:16" ht="15.75" x14ac:dyDescent="0.25">
      <c r="A32" s="155"/>
      <c r="B32" s="171" t="s">
        <v>225</v>
      </c>
      <c r="C32" s="172"/>
      <c r="D32" s="172"/>
      <c r="E32" s="172"/>
      <c r="F32" s="172"/>
      <c r="G32" s="172"/>
      <c r="H32" s="172"/>
      <c r="I32" s="172"/>
    </row>
    <row r="33" spans="1:9" ht="141.75" x14ac:dyDescent="0.25">
      <c r="A33" s="121" t="s">
        <v>226</v>
      </c>
      <c r="B33" s="120" t="s">
        <v>240</v>
      </c>
      <c r="C33" s="119" t="s">
        <v>83</v>
      </c>
      <c r="D33" s="119">
        <v>0.08</v>
      </c>
      <c r="E33" s="119" t="s">
        <v>237</v>
      </c>
      <c r="F33" s="122">
        <f>14/172*100</f>
        <v>8.1395348837209305</v>
      </c>
      <c r="G33" s="122">
        <f>100*(13/158)</f>
        <v>8.2278481012658222</v>
      </c>
      <c r="H33" s="122">
        <f>100*(24/134)</f>
        <v>17.910447761194028</v>
      </c>
      <c r="I33" s="122">
        <f>100*(12/66)</f>
        <v>18.181818181818183</v>
      </c>
    </row>
    <row r="34" spans="1:9" ht="15.75" x14ac:dyDescent="0.25">
      <c r="A34" s="149"/>
      <c r="B34" s="156"/>
      <c r="C34" s="154"/>
      <c r="D34" s="154"/>
      <c r="E34" s="154"/>
      <c r="F34" s="154"/>
      <c r="G34" s="154"/>
      <c r="H34" s="154"/>
      <c r="I34" s="154"/>
    </row>
    <row r="35" spans="1:9" x14ac:dyDescent="0.25">
      <c r="A35" s="155"/>
      <c r="B35" s="155"/>
      <c r="C35" s="155"/>
      <c r="D35" s="155"/>
      <c r="E35" s="155"/>
      <c r="F35" s="155"/>
      <c r="G35" s="155"/>
      <c r="H35" s="155"/>
      <c r="I35" s="155"/>
    </row>
  </sheetData>
  <mergeCells count="20">
    <mergeCell ref="B12:I12"/>
    <mergeCell ref="A11:I11"/>
    <mergeCell ref="F8:I8"/>
    <mergeCell ref="A1:I1"/>
    <mergeCell ref="A2:I2"/>
    <mergeCell ref="A3:I3"/>
    <mergeCell ref="A4:I4"/>
    <mergeCell ref="A5:I5"/>
    <mergeCell ref="A6:I6"/>
    <mergeCell ref="A8:A9"/>
    <mergeCell ref="B8:B9"/>
    <mergeCell ref="C8:C9"/>
    <mergeCell ref="D8:D9"/>
    <mergeCell ref="E8:E9"/>
    <mergeCell ref="B24:I24"/>
    <mergeCell ref="B18:I18"/>
    <mergeCell ref="B29:I29"/>
    <mergeCell ref="B30:I30"/>
    <mergeCell ref="B32:I32"/>
    <mergeCell ref="B23:I23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7" max="8" man="1"/>
    <brk id="2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opLeftCell="A15" zoomScale="110" zoomScaleNormal="110" zoomScaleSheetLayoutView="110" workbookViewId="0">
      <selection activeCell="B15" sqref="B15"/>
    </sheetView>
  </sheetViews>
  <sheetFormatPr defaultRowHeight="15" x14ac:dyDescent="0.25"/>
  <cols>
    <col min="1" max="1" width="6" style="67" customWidth="1"/>
    <col min="2" max="2" width="25" customWidth="1"/>
    <col min="3" max="3" width="17.7109375" customWidth="1"/>
    <col min="4" max="4" width="10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2" customFormat="1" ht="15.75" x14ac:dyDescent="0.25">
      <c r="A1" s="186" t="s">
        <v>16</v>
      </c>
      <c r="B1" s="186"/>
      <c r="C1" s="186"/>
      <c r="D1" s="186"/>
      <c r="E1" s="186"/>
      <c r="F1" s="186"/>
      <c r="G1" s="186"/>
      <c r="H1" s="186"/>
    </row>
    <row r="2" spans="1:9" s="2" customFormat="1" ht="15.75" x14ac:dyDescent="0.25">
      <c r="A2" s="178" t="s">
        <v>96</v>
      </c>
      <c r="B2" s="178"/>
      <c r="C2" s="178"/>
      <c r="D2" s="178"/>
      <c r="E2" s="178"/>
      <c r="F2" s="178"/>
      <c r="G2" s="178"/>
      <c r="H2" s="178"/>
      <c r="I2" s="23"/>
    </row>
    <row r="3" spans="1:9" s="2" customFormat="1" ht="15.75" x14ac:dyDescent="0.25">
      <c r="A3" s="178"/>
      <c r="B3" s="178"/>
      <c r="C3" s="178"/>
      <c r="D3" s="178"/>
      <c r="E3" s="178"/>
      <c r="F3" s="178"/>
      <c r="G3" s="178"/>
      <c r="H3" s="178"/>
      <c r="I3" s="23"/>
    </row>
    <row r="4" spans="1:9" s="2" customFormat="1" ht="15.75" x14ac:dyDescent="0.25">
      <c r="A4" s="192" t="s">
        <v>17</v>
      </c>
      <c r="B4" s="192"/>
      <c r="C4" s="192"/>
      <c r="D4" s="192"/>
      <c r="E4" s="192"/>
      <c r="F4" s="192"/>
      <c r="G4" s="192"/>
      <c r="H4" s="192"/>
    </row>
    <row r="5" spans="1:9" s="2" customFormat="1" ht="15.75" x14ac:dyDescent="0.25">
      <c r="A5" s="192" t="s">
        <v>18</v>
      </c>
      <c r="B5" s="192"/>
      <c r="C5" s="192"/>
      <c r="D5" s="192"/>
      <c r="E5" s="192"/>
      <c r="F5" s="192"/>
      <c r="G5" s="192"/>
      <c r="H5" s="192"/>
    </row>
    <row r="6" spans="1:9" s="2" customFormat="1" ht="15.75" x14ac:dyDescent="0.25">
      <c r="A6" s="62"/>
    </row>
    <row r="7" spans="1:9" s="2" customFormat="1" ht="15.75" x14ac:dyDescent="0.25">
      <c r="A7" s="62"/>
    </row>
    <row r="8" spans="1:9" s="2" customFormat="1" ht="13.5" customHeight="1" x14ac:dyDescent="0.25">
      <c r="A8" s="187" t="s">
        <v>28</v>
      </c>
      <c r="B8" s="188" t="s">
        <v>19</v>
      </c>
      <c r="C8" s="188" t="s">
        <v>20</v>
      </c>
      <c r="D8" s="188" t="s">
        <v>21</v>
      </c>
      <c r="E8" s="188"/>
      <c r="F8" s="188" t="s">
        <v>120</v>
      </c>
      <c r="G8" s="188" t="s">
        <v>22</v>
      </c>
      <c r="H8" s="188" t="s">
        <v>23</v>
      </c>
    </row>
    <row r="9" spans="1:9" s="2" customFormat="1" ht="27.75" customHeight="1" x14ac:dyDescent="0.25">
      <c r="A9" s="187"/>
      <c r="B9" s="188"/>
      <c r="C9" s="188"/>
      <c r="D9" s="33" t="s">
        <v>24</v>
      </c>
      <c r="E9" s="33" t="s">
        <v>25</v>
      </c>
      <c r="F9" s="188"/>
      <c r="G9" s="188"/>
      <c r="H9" s="188"/>
    </row>
    <row r="10" spans="1:9" s="2" customFormat="1" ht="15.75" x14ac:dyDescent="0.25">
      <c r="A10" s="63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</row>
    <row r="11" spans="1:9" s="2" customFormat="1" ht="20.25" customHeight="1" x14ac:dyDescent="0.25">
      <c r="A11" s="64"/>
      <c r="B11" s="193" t="s">
        <v>84</v>
      </c>
      <c r="C11" s="193"/>
      <c r="D11" s="193"/>
      <c r="E11" s="193"/>
      <c r="F11" s="193"/>
      <c r="G11" s="193"/>
      <c r="H11" s="193"/>
    </row>
    <row r="12" spans="1:9" s="2" customFormat="1" ht="382.5" customHeight="1" x14ac:dyDescent="0.25">
      <c r="A12" s="70">
        <v>1</v>
      </c>
      <c r="B12" s="71" t="s">
        <v>138</v>
      </c>
      <c r="C12" s="71" t="s">
        <v>100</v>
      </c>
      <c r="D12" s="72">
        <v>44562</v>
      </c>
      <c r="E12" s="73">
        <v>45657</v>
      </c>
      <c r="F12" s="71" t="s">
        <v>251</v>
      </c>
      <c r="G12" s="71" t="s">
        <v>139</v>
      </c>
      <c r="H12" s="71" t="s">
        <v>221</v>
      </c>
    </row>
    <row r="13" spans="1:9" s="2" customFormat="1" ht="258.75" customHeight="1" x14ac:dyDescent="0.25">
      <c r="A13" s="65" t="s">
        <v>193</v>
      </c>
      <c r="B13" s="35" t="s">
        <v>131</v>
      </c>
      <c r="C13" s="35" t="s">
        <v>100</v>
      </c>
      <c r="D13" s="61">
        <v>44197</v>
      </c>
      <c r="E13" s="61">
        <v>45657</v>
      </c>
      <c r="F13" s="35" t="s">
        <v>175</v>
      </c>
      <c r="G13" s="35" t="s">
        <v>112</v>
      </c>
      <c r="H13" s="35" t="s">
        <v>121</v>
      </c>
    </row>
    <row r="14" spans="1:9" s="2" customFormat="1" ht="15.75" x14ac:dyDescent="0.25">
      <c r="A14" s="65"/>
      <c r="B14" s="189" t="s">
        <v>87</v>
      </c>
      <c r="C14" s="190"/>
      <c r="D14" s="190"/>
      <c r="E14" s="190"/>
      <c r="F14" s="190"/>
      <c r="G14" s="190"/>
      <c r="H14" s="191"/>
    </row>
    <row r="15" spans="1:9" s="2" customFormat="1" ht="222" customHeight="1" x14ac:dyDescent="0.25">
      <c r="A15" s="74" t="s">
        <v>194</v>
      </c>
      <c r="B15" s="35" t="s">
        <v>252</v>
      </c>
      <c r="C15" s="35" t="s">
        <v>100</v>
      </c>
      <c r="D15" s="61">
        <v>44562</v>
      </c>
      <c r="E15" s="61">
        <v>44926</v>
      </c>
      <c r="F15" s="35" t="s">
        <v>219</v>
      </c>
      <c r="G15" s="35" t="s">
        <v>220</v>
      </c>
      <c r="H15" s="35" t="s">
        <v>222</v>
      </c>
      <c r="I15" s="46"/>
    </row>
    <row r="16" spans="1:9" ht="15.75" x14ac:dyDescent="0.25">
      <c r="A16" s="66"/>
      <c r="B16" s="184" t="s">
        <v>143</v>
      </c>
      <c r="C16" s="185"/>
      <c r="D16" s="185"/>
      <c r="E16" s="185"/>
      <c r="F16" s="185"/>
      <c r="G16" s="185"/>
      <c r="H16" s="185"/>
      <c r="I16" s="54"/>
    </row>
    <row r="17" spans="1:9" ht="142.5" customHeight="1" x14ac:dyDescent="0.25">
      <c r="A17" s="65" t="s">
        <v>185</v>
      </c>
      <c r="B17" s="35" t="s">
        <v>158</v>
      </c>
      <c r="C17" s="52" t="s">
        <v>153</v>
      </c>
      <c r="D17" s="61">
        <v>44562</v>
      </c>
      <c r="E17" s="61">
        <v>45657</v>
      </c>
      <c r="F17" s="53" t="s">
        <v>156</v>
      </c>
      <c r="G17" s="53" t="s">
        <v>157</v>
      </c>
      <c r="H17" s="60" t="s">
        <v>171</v>
      </c>
      <c r="I17" s="48"/>
    </row>
    <row r="18" spans="1:9" ht="15.75" x14ac:dyDescent="0.25">
      <c r="A18" s="66"/>
      <c r="B18" s="184" t="s">
        <v>223</v>
      </c>
      <c r="C18" s="185"/>
      <c r="D18" s="185"/>
      <c r="E18" s="185"/>
      <c r="F18" s="185"/>
      <c r="G18" s="185"/>
      <c r="H18" s="185"/>
      <c r="I18" s="54"/>
    </row>
    <row r="19" spans="1:9" ht="214.5" customHeight="1" x14ac:dyDescent="0.25">
      <c r="A19" s="65" t="s">
        <v>238</v>
      </c>
      <c r="B19" s="123" t="s">
        <v>241</v>
      </c>
      <c r="C19" s="124" t="s">
        <v>242</v>
      </c>
      <c r="D19" s="126">
        <v>44562</v>
      </c>
      <c r="E19" s="126">
        <v>45657</v>
      </c>
      <c r="F19" s="125" t="s">
        <v>243</v>
      </c>
      <c r="G19" s="125"/>
      <c r="H19" s="125" t="s">
        <v>244</v>
      </c>
      <c r="I19" s="48"/>
    </row>
    <row r="20" spans="1:9" ht="165.75" x14ac:dyDescent="0.25">
      <c r="A20" s="129" t="s">
        <v>250</v>
      </c>
      <c r="B20" s="127" t="s">
        <v>245</v>
      </c>
      <c r="C20" s="124" t="s">
        <v>249</v>
      </c>
      <c r="D20" s="126">
        <v>44562</v>
      </c>
      <c r="E20" s="126">
        <v>45657</v>
      </c>
      <c r="F20" s="128" t="s">
        <v>246</v>
      </c>
      <c r="G20" s="128" t="s">
        <v>247</v>
      </c>
      <c r="H20" s="128" t="s">
        <v>248</v>
      </c>
    </row>
  </sheetData>
  <mergeCells count="16">
    <mergeCell ref="B18:H18"/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B14:H14"/>
    <mergeCell ref="A4:H4"/>
    <mergeCell ref="A5:H5"/>
    <mergeCell ref="B11:H11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1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14" zoomScaleSheetLayoutView="110" workbookViewId="0">
      <selection activeCell="B25" sqref="B25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86" t="s">
        <v>29</v>
      </c>
      <c r="B1" s="186"/>
      <c r="C1" s="186"/>
      <c r="D1" s="186"/>
      <c r="E1" s="186"/>
    </row>
    <row r="2" spans="1:8" ht="15.75" x14ac:dyDescent="0.25">
      <c r="A2" s="178" t="s">
        <v>96</v>
      </c>
      <c r="B2" s="178"/>
      <c r="C2" s="178"/>
      <c r="D2" s="178"/>
      <c r="E2" s="178"/>
      <c r="F2" s="23"/>
      <c r="G2" s="23"/>
      <c r="H2" s="23"/>
    </row>
    <row r="3" spans="1:8" ht="15.75" x14ac:dyDescent="0.25">
      <c r="A3" s="178"/>
      <c r="B3" s="178"/>
      <c r="C3" s="178"/>
      <c r="D3" s="178"/>
      <c r="E3" s="178"/>
      <c r="F3" s="23"/>
      <c r="G3" s="23"/>
      <c r="H3" s="23"/>
    </row>
    <row r="4" spans="1:8" ht="15.75" x14ac:dyDescent="0.25">
      <c r="A4" s="192" t="s">
        <v>17</v>
      </c>
      <c r="B4" s="192"/>
      <c r="C4" s="192"/>
      <c r="D4" s="192"/>
      <c r="E4" s="192"/>
    </row>
    <row r="5" spans="1:8" ht="15.75" x14ac:dyDescent="0.25">
      <c r="A5" s="192" t="s">
        <v>30</v>
      </c>
      <c r="B5" s="192"/>
      <c r="C5" s="192"/>
      <c r="D5" s="192"/>
      <c r="E5" s="192"/>
    </row>
    <row r="6" spans="1:8" ht="15.75" x14ac:dyDescent="0.25">
      <c r="A6" s="194" t="s">
        <v>127</v>
      </c>
      <c r="B6" s="194"/>
      <c r="C6" s="194"/>
      <c r="D6" s="194"/>
      <c r="E6" s="194"/>
    </row>
    <row r="7" spans="1:8" ht="15.75" x14ac:dyDescent="0.25">
      <c r="A7" s="8"/>
      <c r="B7" s="2"/>
      <c r="C7" s="2"/>
      <c r="D7" s="2"/>
      <c r="E7" s="2"/>
    </row>
    <row r="8" spans="1:8" ht="15.75" x14ac:dyDescent="0.25">
      <c r="A8" s="8"/>
      <c r="B8" s="2"/>
      <c r="C8" s="2"/>
      <c r="D8" s="2"/>
      <c r="E8" s="2"/>
    </row>
    <row r="9" spans="1:8" ht="49.5" customHeight="1" x14ac:dyDescent="0.25">
      <c r="A9" s="4" t="s">
        <v>35</v>
      </c>
      <c r="B9" s="4" t="s">
        <v>32</v>
      </c>
      <c r="C9" s="4" t="s">
        <v>33</v>
      </c>
      <c r="D9" s="4" t="s">
        <v>31</v>
      </c>
      <c r="E9" s="4" t="s">
        <v>34</v>
      </c>
    </row>
    <row r="10" spans="1:8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8" ht="66.75" customHeight="1" x14ac:dyDescent="0.25">
      <c r="A11" s="18">
        <v>1</v>
      </c>
      <c r="B11" s="31" t="s">
        <v>132</v>
      </c>
      <c r="C11" s="18" t="s">
        <v>98</v>
      </c>
      <c r="D11" s="22" t="s">
        <v>97</v>
      </c>
      <c r="E11" s="31" t="s">
        <v>202</v>
      </c>
    </row>
    <row r="12" spans="1:8" ht="67.5" customHeight="1" x14ac:dyDescent="0.25">
      <c r="A12" s="19">
        <v>2</v>
      </c>
      <c r="B12" s="19" t="s">
        <v>133</v>
      </c>
      <c r="C12" s="19" t="s">
        <v>99</v>
      </c>
      <c r="D12" s="19" t="s">
        <v>100</v>
      </c>
      <c r="E12" s="19" t="s">
        <v>202</v>
      </c>
    </row>
    <row r="13" spans="1:8" ht="188.25" customHeight="1" x14ac:dyDescent="0.25">
      <c r="A13" s="31">
        <v>3</v>
      </c>
      <c r="B13" s="22" t="s">
        <v>164</v>
      </c>
      <c r="C13" s="31" t="s">
        <v>165</v>
      </c>
      <c r="D13" s="31" t="s">
        <v>100</v>
      </c>
      <c r="E13" s="31" t="s">
        <v>203</v>
      </c>
    </row>
    <row r="14" spans="1:8" ht="112.5" customHeight="1" x14ac:dyDescent="0.25">
      <c r="A14" s="19">
        <v>4</v>
      </c>
      <c r="B14" s="22" t="s">
        <v>166</v>
      </c>
      <c r="C14" s="31" t="s">
        <v>167</v>
      </c>
      <c r="D14" s="31" t="s">
        <v>100</v>
      </c>
      <c r="E14" s="31" t="s">
        <v>204</v>
      </c>
    </row>
    <row r="15" spans="1:8" ht="15.75" x14ac:dyDescent="0.25">
      <c r="A15" s="57"/>
      <c r="B15" s="58"/>
      <c r="C15" s="48"/>
      <c r="D15" s="48"/>
      <c r="E15" s="48"/>
    </row>
    <row r="16" spans="1:8" x14ac:dyDescent="0.25">
      <c r="A16" s="48"/>
      <c r="B16" s="48"/>
      <c r="C16" s="48"/>
      <c r="D16" s="48"/>
      <c r="E16" s="48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zoomScaleSheetLayoutView="120" workbookViewId="0">
      <selection activeCell="A20" sqref="A20:H22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86" t="s">
        <v>36</v>
      </c>
      <c r="B1" s="186"/>
      <c r="C1" s="186"/>
      <c r="D1" s="186"/>
      <c r="E1" s="186"/>
      <c r="F1" s="186"/>
      <c r="G1" s="186"/>
      <c r="H1" s="186"/>
    </row>
    <row r="2" spans="1:8" x14ac:dyDescent="0.25">
      <c r="A2" s="186" t="s">
        <v>96</v>
      </c>
      <c r="B2" s="186"/>
      <c r="C2" s="186"/>
      <c r="D2" s="186"/>
      <c r="E2" s="186"/>
      <c r="F2" s="186"/>
      <c r="G2" s="186"/>
      <c r="H2" s="186"/>
    </row>
    <row r="3" spans="1:8" x14ac:dyDescent="0.25">
      <c r="A3" s="186"/>
      <c r="B3" s="186"/>
      <c r="C3" s="186"/>
      <c r="D3" s="186"/>
      <c r="E3" s="186"/>
      <c r="F3" s="186"/>
      <c r="G3" s="186"/>
      <c r="H3" s="186"/>
    </row>
    <row r="4" spans="1:8" x14ac:dyDescent="0.25">
      <c r="A4" s="192" t="s">
        <v>37</v>
      </c>
      <c r="B4" s="192"/>
      <c r="C4" s="192"/>
      <c r="D4" s="192"/>
      <c r="E4" s="192"/>
      <c r="F4" s="192"/>
      <c r="G4" s="192"/>
      <c r="H4" s="192"/>
    </row>
    <row r="5" spans="1:8" x14ac:dyDescent="0.25">
      <c r="A5" s="192" t="s">
        <v>38</v>
      </c>
      <c r="B5" s="192"/>
      <c r="C5" s="192"/>
      <c r="D5" s="192"/>
      <c r="E5" s="192"/>
      <c r="F5" s="192"/>
      <c r="G5" s="192"/>
      <c r="H5" s="192"/>
    </row>
    <row r="6" spans="1:8" x14ac:dyDescent="0.25">
      <c r="A6" s="192" t="s">
        <v>39</v>
      </c>
      <c r="B6" s="192"/>
      <c r="C6" s="192"/>
      <c r="D6" s="192"/>
      <c r="E6" s="192"/>
      <c r="F6" s="192"/>
      <c r="G6" s="192"/>
      <c r="H6" s="192"/>
    </row>
    <row r="7" spans="1:8" x14ac:dyDescent="0.25">
      <c r="A7" s="3"/>
    </row>
    <row r="8" spans="1:8" x14ac:dyDescent="0.25">
      <c r="A8" s="11" t="s">
        <v>40</v>
      </c>
    </row>
    <row r="9" spans="1:8" ht="35.25" customHeight="1" x14ac:dyDescent="0.25">
      <c r="A9" s="198" t="s">
        <v>46</v>
      </c>
      <c r="B9" s="198" t="s">
        <v>41</v>
      </c>
      <c r="C9" s="198" t="s">
        <v>42</v>
      </c>
      <c r="D9" s="198"/>
      <c r="E9" s="198"/>
      <c r="F9" s="198" t="s">
        <v>43</v>
      </c>
      <c r="G9" s="198"/>
      <c r="H9" s="198"/>
    </row>
    <row r="10" spans="1:8" ht="47.25" x14ac:dyDescent="0.25">
      <c r="A10" s="198"/>
      <c r="B10" s="198"/>
      <c r="C10" s="4" t="s">
        <v>9</v>
      </c>
      <c r="D10" s="4" t="s">
        <v>10</v>
      </c>
      <c r="E10" s="4" t="s">
        <v>11</v>
      </c>
      <c r="F10" s="4" t="s">
        <v>9</v>
      </c>
      <c r="G10" s="4" t="s">
        <v>10</v>
      </c>
      <c r="H10" s="4" t="s">
        <v>11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31.5" x14ac:dyDescent="0.25">
      <c r="A12" s="4">
        <v>1</v>
      </c>
      <c r="B12" s="6" t="s">
        <v>44</v>
      </c>
      <c r="C12" s="197"/>
      <c r="D12" s="197"/>
      <c r="E12" s="197"/>
      <c r="F12" s="197"/>
      <c r="G12" s="197"/>
      <c r="H12" s="197"/>
    </row>
    <row r="13" spans="1:8" x14ac:dyDescent="0.25">
      <c r="A13" s="4">
        <v>2</v>
      </c>
      <c r="B13" s="6" t="s">
        <v>45</v>
      </c>
      <c r="C13" s="197"/>
      <c r="D13" s="197"/>
      <c r="E13" s="197"/>
      <c r="F13" s="197"/>
      <c r="G13" s="197"/>
      <c r="H13" s="197"/>
    </row>
    <row r="14" spans="1:8" x14ac:dyDescent="0.25">
      <c r="A14" s="4">
        <v>3</v>
      </c>
      <c r="B14" s="6" t="s">
        <v>14</v>
      </c>
      <c r="C14" s="17"/>
      <c r="D14" s="17"/>
      <c r="E14" s="17"/>
      <c r="F14" s="17"/>
      <c r="G14" s="17"/>
      <c r="H14" s="17"/>
    </row>
    <row r="15" spans="1:8" x14ac:dyDescent="0.25">
      <c r="A15" s="4">
        <v>4</v>
      </c>
      <c r="B15" s="6" t="s">
        <v>26</v>
      </c>
      <c r="C15" s="17"/>
      <c r="D15" s="17"/>
      <c r="E15" s="17"/>
      <c r="F15" s="17"/>
      <c r="G15" s="17"/>
      <c r="H15" s="17"/>
    </row>
    <row r="16" spans="1:8" x14ac:dyDescent="0.25">
      <c r="A16" s="4">
        <v>5</v>
      </c>
      <c r="B16" s="6" t="s">
        <v>27</v>
      </c>
      <c r="C16" s="17"/>
      <c r="D16" s="17"/>
      <c r="E16" s="17"/>
      <c r="F16" s="17"/>
      <c r="G16" s="17"/>
      <c r="H16" s="17"/>
    </row>
    <row r="17" spans="1:8" x14ac:dyDescent="0.25">
      <c r="A17" s="4">
        <v>6</v>
      </c>
      <c r="B17" s="10" t="s">
        <v>13</v>
      </c>
      <c r="C17" s="17"/>
      <c r="D17" s="17"/>
      <c r="E17" s="17"/>
      <c r="F17" s="17"/>
      <c r="G17" s="17"/>
      <c r="H17" s="17"/>
    </row>
    <row r="18" spans="1:8" ht="31.5" x14ac:dyDescent="0.25">
      <c r="A18" s="4">
        <v>7</v>
      </c>
      <c r="B18" s="10" t="s">
        <v>15</v>
      </c>
      <c r="C18" s="17"/>
      <c r="D18" s="17"/>
      <c r="E18" s="17"/>
      <c r="F18" s="17"/>
      <c r="G18" s="17"/>
      <c r="H18" s="17"/>
    </row>
    <row r="19" spans="1:8" x14ac:dyDescent="0.25">
      <c r="A19" s="4" t="s">
        <v>47</v>
      </c>
      <c r="B19" s="10" t="s">
        <v>13</v>
      </c>
      <c r="C19" s="9"/>
      <c r="D19" s="9"/>
      <c r="E19" s="9"/>
      <c r="F19" s="9"/>
      <c r="G19" s="9"/>
      <c r="H19" s="9"/>
    </row>
    <row r="20" spans="1:8" ht="15.75" customHeight="1" x14ac:dyDescent="0.25">
      <c r="A20" s="195" t="s">
        <v>205</v>
      </c>
      <c r="B20" s="195"/>
      <c r="C20" s="195"/>
      <c r="D20" s="195"/>
      <c r="E20" s="195"/>
      <c r="F20" s="195"/>
      <c r="G20" s="195"/>
      <c r="H20" s="195"/>
    </row>
    <row r="21" spans="1:8" x14ac:dyDescent="0.25">
      <c r="A21" s="196"/>
      <c r="B21" s="196"/>
      <c r="C21" s="196"/>
      <c r="D21" s="196"/>
      <c r="E21" s="196"/>
      <c r="F21" s="196"/>
      <c r="G21" s="196"/>
      <c r="H21" s="196"/>
    </row>
    <row r="22" spans="1:8" x14ac:dyDescent="0.25">
      <c r="A22" s="196"/>
      <c r="B22" s="196"/>
      <c r="C22" s="196"/>
      <c r="D22" s="196"/>
      <c r="E22" s="196"/>
      <c r="F22" s="196"/>
      <c r="G22" s="196"/>
      <c r="H22" s="196"/>
    </row>
  </sheetData>
  <mergeCells count="13">
    <mergeCell ref="A1:H1"/>
    <mergeCell ref="A2:H2"/>
    <mergeCell ref="A3:H3"/>
    <mergeCell ref="A9:A10"/>
    <mergeCell ref="B9:B10"/>
    <mergeCell ref="C9:E9"/>
    <mergeCell ref="F9:H9"/>
    <mergeCell ref="A20:H22"/>
    <mergeCell ref="C13:H13"/>
    <mergeCell ref="A4:H4"/>
    <mergeCell ref="A5:H5"/>
    <mergeCell ref="A6:H6"/>
    <mergeCell ref="C12:H12"/>
  </mergeCells>
  <pageMargins left="0.70866141732283472" right="0.70866141732283472" top="0.74803149606299213" bottom="0.74803149606299213" header="0" footer="0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6"/>
  <sheetViews>
    <sheetView tabSelected="1" zoomScale="75" zoomScaleNormal="75" zoomScaleSheetLayoutView="80" workbookViewId="0">
      <selection activeCell="G14" sqref="G14"/>
    </sheetView>
  </sheetViews>
  <sheetFormatPr defaultColWidth="13.85546875" defaultRowHeight="15.75" x14ac:dyDescent="0.25"/>
  <cols>
    <col min="1" max="1" width="6.5703125" style="90" customWidth="1"/>
    <col min="2" max="2" width="22.7109375" style="2" customWidth="1"/>
    <col min="3" max="3" width="32.7109375" style="2" customWidth="1"/>
    <col min="4" max="4" width="29.28515625" style="2" customWidth="1"/>
    <col min="5" max="5" width="6.42578125" style="2" customWidth="1"/>
    <col min="6" max="6" width="7.42578125" style="2" customWidth="1"/>
    <col min="7" max="7" width="13.28515625" style="2" customWidth="1"/>
    <col min="8" max="8" width="7.140625" style="2" customWidth="1"/>
    <col min="9" max="9" width="14.42578125" style="90" bestFit="1" customWidth="1"/>
    <col min="10" max="10" width="14.28515625" style="90" bestFit="1" customWidth="1"/>
    <col min="11" max="11" width="14.5703125" style="90" customWidth="1"/>
    <col min="12" max="12" width="14.28515625" style="118" bestFit="1" customWidth="1"/>
    <col min="13" max="13" width="14.42578125" style="2" bestFit="1" customWidth="1"/>
    <col min="14" max="16384" width="13.85546875" style="2"/>
  </cols>
  <sheetData>
    <row r="1" spans="1:13" x14ac:dyDescent="0.25">
      <c r="A1" s="145"/>
      <c r="I1" s="145"/>
      <c r="J1" s="77"/>
      <c r="K1" s="178" t="s">
        <v>258</v>
      </c>
      <c r="L1" s="233"/>
    </row>
    <row r="2" spans="1:13" x14ac:dyDescent="0.25">
      <c r="A2" s="145"/>
      <c r="I2" s="145"/>
      <c r="J2" s="234" t="s">
        <v>260</v>
      </c>
      <c r="K2" s="235"/>
      <c r="L2" s="235"/>
    </row>
    <row r="3" spans="1:13" x14ac:dyDescent="0.25">
      <c r="A3" s="178" t="s">
        <v>48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</row>
    <row r="4" spans="1:13" x14ac:dyDescent="0.25">
      <c r="A4" s="178" t="s">
        <v>96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</row>
    <row r="5" spans="1:13" x14ac:dyDescent="0.25">
      <c r="A5" s="110"/>
      <c r="B5" s="93"/>
      <c r="C5" s="93"/>
      <c r="D5" s="93"/>
      <c r="E5" s="93"/>
      <c r="F5" s="93"/>
      <c r="G5" s="93"/>
      <c r="H5" s="93"/>
      <c r="I5" s="110"/>
      <c r="J5" s="110"/>
      <c r="K5" s="110"/>
      <c r="L5" s="114"/>
    </row>
    <row r="6" spans="1:13" x14ac:dyDescent="0.25">
      <c r="A6" s="179" t="s">
        <v>49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</row>
    <row r="7" spans="1:13" x14ac:dyDescent="0.25">
      <c r="A7" s="179" t="s">
        <v>50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</row>
    <row r="8" spans="1:13" ht="19.5" x14ac:dyDescent="0.3">
      <c r="A8" s="230"/>
      <c r="B8" s="230"/>
      <c r="C8" s="230"/>
      <c r="D8" s="230"/>
      <c r="E8" s="230"/>
      <c r="F8" s="230"/>
      <c r="G8" s="230"/>
      <c r="H8" s="230"/>
      <c r="I8" s="111"/>
      <c r="J8" s="111"/>
      <c r="K8" s="111"/>
      <c r="L8" s="115"/>
    </row>
    <row r="9" spans="1:13" ht="15.75" customHeight="1" x14ac:dyDescent="0.25">
      <c r="A9" s="232" t="s">
        <v>40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</row>
    <row r="10" spans="1:13" ht="43.5" customHeight="1" x14ac:dyDescent="0.25">
      <c r="A10" s="227" t="s">
        <v>46</v>
      </c>
      <c r="B10" s="227" t="s">
        <v>51</v>
      </c>
      <c r="C10" s="242" t="s">
        <v>52</v>
      </c>
      <c r="D10" s="227" t="s">
        <v>53</v>
      </c>
      <c r="E10" s="231" t="s">
        <v>236</v>
      </c>
      <c r="F10" s="231"/>
      <c r="G10" s="231"/>
      <c r="H10" s="231"/>
      <c r="I10" s="253" t="s">
        <v>195</v>
      </c>
      <c r="J10" s="253"/>
      <c r="K10" s="253"/>
      <c r="L10" s="254"/>
    </row>
    <row r="11" spans="1:13" ht="78.75" customHeight="1" x14ac:dyDescent="0.25">
      <c r="A11" s="227"/>
      <c r="B11" s="227"/>
      <c r="C11" s="242"/>
      <c r="D11" s="227"/>
      <c r="E11" s="112" t="s">
        <v>54</v>
      </c>
      <c r="F11" s="112" t="s">
        <v>55</v>
      </c>
      <c r="G11" s="112" t="s">
        <v>56</v>
      </c>
      <c r="H11" s="112" t="s">
        <v>57</v>
      </c>
      <c r="I11" s="113" t="s">
        <v>206</v>
      </c>
      <c r="J11" s="113" t="s">
        <v>207</v>
      </c>
      <c r="K11" s="113" t="s">
        <v>208</v>
      </c>
      <c r="L11" s="109" t="s">
        <v>209</v>
      </c>
    </row>
    <row r="12" spans="1:13" x14ac:dyDescent="0.25">
      <c r="A12" s="112">
        <v>1</v>
      </c>
      <c r="B12" s="112">
        <v>2</v>
      </c>
      <c r="C12" s="112">
        <v>3</v>
      </c>
      <c r="D12" s="112">
        <v>4</v>
      </c>
      <c r="E12" s="112">
        <v>5</v>
      </c>
      <c r="F12" s="112">
        <v>6</v>
      </c>
      <c r="G12" s="112">
        <v>7</v>
      </c>
      <c r="H12" s="112">
        <v>8</v>
      </c>
      <c r="I12" s="112">
        <v>11</v>
      </c>
      <c r="J12" s="112">
        <v>12</v>
      </c>
      <c r="K12" s="112">
        <v>13</v>
      </c>
      <c r="L12" s="116">
        <v>14</v>
      </c>
    </row>
    <row r="13" spans="1:13" ht="31.5" x14ac:dyDescent="0.25">
      <c r="A13" s="228">
        <v>1</v>
      </c>
      <c r="B13" s="229" t="s">
        <v>115</v>
      </c>
      <c r="C13" s="229" t="s">
        <v>210</v>
      </c>
      <c r="D13" s="94" t="s">
        <v>104</v>
      </c>
      <c r="E13" s="44" t="s">
        <v>108</v>
      </c>
      <c r="F13" s="44" t="s">
        <v>108</v>
      </c>
      <c r="G13" s="44" t="s">
        <v>108</v>
      </c>
      <c r="H13" s="44" t="s">
        <v>108</v>
      </c>
      <c r="I13" s="161">
        <f>I14</f>
        <v>149562.89663999999</v>
      </c>
      <c r="J13" s="161">
        <f>J14</f>
        <v>15384.778399999999</v>
      </c>
      <c r="K13" s="161">
        <f>K14</f>
        <v>17922.623099999997</v>
      </c>
      <c r="L13" s="162">
        <f>I13+J13+K13</f>
        <v>182870.29814</v>
      </c>
      <c r="M13" s="68"/>
    </row>
    <row r="14" spans="1:13" ht="73.5" customHeight="1" x14ac:dyDescent="0.25">
      <c r="A14" s="228"/>
      <c r="B14" s="229"/>
      <c r="C14" s="229"/>
      <c r="D14" s="94" t="s">
        <v>105</v>
      </c>
      <c r="E14" s="44" t="s">
        <v>108</v>
      </c>
      <c r="F14" s="44" t="s">
        <v>108</v>
      </c>
      <c r="G14" s="44" t="s">
        <v>108</v>
      </c>
      <c r="H14" s="44" t="s">
        <v>108</v>
      </c>
      <c r="I14" s="98">
        <f>I15+I24+I38+I44</f>
        <v>149562.89663999999</v>
      </c>
      <c r="J14" s="98">
        <f t="shared" ref="J14:K14" si="0">J15+J24+J38+J44</f>
        <v>15384.778399999999</v>
      </c>
      <c r="K14" s="98">
        <f t="shared" si="0"/>
        <v>17922.623099999997</v>
      </c>
      <c r="L14" s="117">
        <f t="shared" ref="L14:L43" si="1">I14+J14+K14</f>
        <v>182870.29814</v>
      </c>
      <c r="M14" s="68"/>
    </row>
    <row r="15" spans="1:13" s="77" customFormat="1" ht="31.5" x14ac:dyDescent="0.25">
      <c r="A15" s="228">
        <v>2</v>
      </c>
      <c r="B15" s="229" t="s">
        <v>113</v>
      </c>
      <c r="C15" s="229" t="s">
        <v>114</v>
      </c>
      <c r="D15" s="94" t="s">
        <v>104</v>
      </c>
      <c r="E15" s="44" t="s">
        <v>108</v>
      </c>
      <c r="F15" s="44" t="s">
        <v>108</v>
      </c>
      <c r="G15" s="44" t="s">
        <v>108</v>
      </c>
      <c r="H15" s="44" t="s">
        <v>108</v>
      </c>
      <c r="I15" s="161">
        <f>I17+I20</f>
        <v>300</v>
      </c>
      <c r="J15" s="161">
        <f>+J17+J20</f>
        <v>0</v>
      </c>
      <c r="K15" s="161">
        <f>+K17+K20</f>
        <v>0</v>
      </c>
      <c r="L15" s="162">
        <f t="shared" si="1"/>
        <v>300</v>
      </c>
    </row>
    <row r="16" spans="1:13" s="77" customFormat="1" ht="47.25" customHeight="1" x14ac:dyDescent="0.25">
      <c r="A16" s="228"/>
      <c r="B16" s="229"/>
      <c r="C16" s="229"/>
      <c r="D16" s="94" t="s">
        <v>105</v>
      </c>
      <c r="E16" s="44" t="s">
        <v>108</v>
      </c>
      <c r="F16" s="44" t="s">
        <v>108</v>
      </c>
      <c r="G16" s="44" t="s">
        <v>108</v>
      </c>
      <c r="H16" s="44" t="s">
        <v>108</v>
      </c>
      <c r="I16" s="98">
        <v>0</v>
      </c>
      <c r="J16" s="98">
        <f>+J19+J21</f>
        <v>0</v>
      </c>
      <c r="K16" s="98">
        <f>+K19+K21</f>
        <v>0</v>
      </c>
      <c r="L16" s="117">
        <f t="shared" si="1"/>
        <v>0</v>
      </c>
    </row>
    <row r="17" spans="1:12" s="77" customFormat="1" ht="39.75" customHeight="1" x14ac:dyDescent="0.25">
      <c r="A17" s="224">
        <v>3</v>
      </c>
      <c r="B17" s="221" t="s">
        <v>116</v>
      </c>
      <c r="C17" s="221" t="s">
        <v>136</v>
      </c>
      <c r="D17" s="92" t="s">
        <v>104</v>
      </c>
      <c r="E17" s="44" t="s">
        <v>108</v>
      </c>
      <c r="F17" s="79" t="s">
        <v>108</v>
      </c>
      <c r="G17" s="44" t="s">
        <v>108</v>
      </c>
      <c r="H17" s="44" t="s">
        <v>108</v>
      </c>
      <c r="I17" s="98">
        <v>0</v>
      </c>
      <c r="J17" s="98">
        <v>0</v>
      </c>
      <c r="K17" s="98">
        <v>0</v>
      </c>
      <c r="L17" s="117">
        <f t="shared" si="1"/>
        <v>0</v>
      </c>
    </row>
    <row r="18" spans="1:12" s="77" customFormat="1" ht="39.75" customHeight="1" x14ac:dyDescent="0.25">
      <c r="A18" s="225"/>
      <c r="B18" s="222"/>
      <c r="C18" s="222"/>
      <c r="D18" s="92" t="s">
        <v>105</v>
      </c>
      <c r="E18" s="97">
        <v>162</v>
      </c>
      <c r="F18" s="81" t="s">
        <v>130</v>
      </c>
      <c r="G18" s="97">
        <v>1010044430</v>
      </c>
      <c r="H18" s="97">
        <v>244</v>
      </c>
      <c r="I18" s="98">
        <v>0</v>
      </c>
      <c r="J18" s="98">
        <v>0</v>
      </c>
      <c r="K18" s="98">
        <v>0</v>
      </c>
      <c r="L18" s="117">
        <f t="shared" si="1"/>
        <v>0</v>
      </c>
    </row>
    <row r="19" spans="1:12" s="77" customFormat="1" ht="94.5" customHeight="1" x14ac:dyDescent="0.25">
      <c r="A19" s="226"/>
      <c r="B19" s="223"/>
      <c r="C19" s="223"/>
      <c r="D19" s="92" t="s">
        <v>105</v>
      </c>
      <c r="E19" s="97">
        <v>162</v>
      </c>
      <c r="F19" s="81" t="s">
        <v>130</v>
      </c>
      <c r="G19" s="97">
        <v>1010045110</v>
      </c>
      <c r="H19" s="97">
        <v>244</v>
      </c>
      <c r="I19" s="98">
        <v>0</v>
      </c>
      <c r="J19" s="98">
        <v>0</v>
      </c>
      <c r="K19" s="98">
        <v>0</v>
      </c>
      <c r="L19" s="117">
        <f t="shared" si="1"/>
        <v>0</v>
      </c>
    </row>
    <row r="20" spans="1:12" ht="36" customHeight="1" x14ac:dyDescent="0.25">
      <c r="A20" s="224">
        <v>4</v>
      </c>
      <c r="B20" s="221" t="s">
        <v>134</v>
      </c>
      <c r="C20" s="221" t="s">
        <v>128</v>
      </c>
      <c r="D20" s="92" t="s">
        <v>104</v>
      </c>
      <c r="E20" s="44" t="s">
        <v>108</v>
      </c>
      <c r="F20" s="44" t="s">
        <v>108</v>
      </c>
      <c r="G20" s="44" t="s">
        <v>108</v>
      </c>
      <c r="H20" s="44" t="s">
        <v>108</v>
      </c>
      <c r="I20" s="98">
        <f>I21+I22</f>
        <v>300</v>
      </c>
      <c r="J20" s="98">
        <v>0</v>
      </c>
      <c r="K20" s="98">
        <v>0</v>
      </c>
      <c r="L20" s="117">
        <f t="shared" si="1"/>
        <v>300</v>
      </c>
    </row>
    <row r="21" spans="1:12" ht="53.25" customHeight="1" x14ac:dyDescent="0.25">
      <c r="A21" s="225"/>
      <c r="B21" s="222"/>
      <c r="C21" s="245"/>
      <c r="D21" s="92" t="s">
        <v>105</v>
      </c>
      <c r="E21" s="80">
        <v>162</v>
      </c>
      <c r="F21" s="81" t="s">
        <v>176</v>
      </c>
      <c r="G21" s="130" t="s">
        <v>107</v>
      </c>
      <c r="H21" s="80">
        <v>244</v>
      </c>
      <c r="I21" s="98">
        <v>67.900000000000006</v>
      </c>
      <c r="J21" s="98">
        <v>0</v>
      </c>
      <c r="K21" s="98">
        <v>0</v>
      </c>
      <c r="L21" s="117">
        <f t="shared" si="1"/>
        <v>67.900000000000006</v>
      </c>
    </row>
    <row r="22" spans="1:12" ht="36" customHeight="1" x14ac:dyDescent="0.25">
      <c r="A22" s="240"/>
      <c r="B22" s="222"/>
      <c r="C22" s="245"/>
      <c r="D22" s="92" t="s">
        <v>105</v>
      </c>
      <c r="E22" s="80">
        <v>162</v>
      </c>
      <c r="F22" s="81" t="s">
        <v>177</v>
      </c>
      <c r="G22" s="130" t="s">
        <v>107</v>
      </c>
      <c r="H22" s="80">
        <v>244</v>
      </c>
      <c r="I22" s="98">
        <v>232.1</v>
      </c>
      <c r="J22" s="98">
        <v>0</v>
      </c>
      <c r="K22" s="98">
        <v>0</v>
      </c>
      <c r="L22" s="117">
        <f t="shared" si="1"/>
        <v>232.1</v>
      </c>
    </row>
    <row r="23" spans="1:12" ht="39" customHeight="1" x14ac:dyDescent="0.25">
      <c r="A23" s="241"/>
      <c r="B23" s="223"/>
      <c r="C23" s="246"/>
      <c r="D23" s="92" t="s">
        <v>105</v>
      </c>
      <c r="E23" s="80">
        <v>162</v>
      </c>
      <c r="F23" s="81" t="s">
        <v>177</v>
      </c>
      <c r="G23" s="80" t="s">
        <v>107</v>
      </c>
      <c r="H23" s="80">
        <v>244</v>
      </c>
      <c r="I23" s="98">
        <v>0</v>
      </c>
      <c r="J23" s="98">
        <v>0</v>
      </c>
      <c r="K23" s="98">
        <v>0</v>
      </c>
      <c r="L23" s="117">
        <f t="shared" si="1"/>
        <v>0</v>
      </c>
    </row>
    <row r="24" spans="1:12" ht="29.25" customHeight="1" x14ac:dyDescent="0.25">
      <c r="A24" s="205">
        <v>5</v>
      </c>
      <c r="B24" s="243" t="s">
        <v>117</v>
      </c>
      <c r="C24" s="243" t="s">
        <v>118</v>
      </c>
      <c r="D24" s="91" t="s">
        <v>104</v>
      </c>
      <c r="E24" s="44" t="s">
        <v>108</v>
      </c>
      <c r="F24" s="44" t="s">
        <v>108</v>
      </c>
      <c r="G24" s="44" t="s">
        <v>108</v>
      </c>
      <c r="H24" s="44" t="s">
        <v>108</v>
      </c>
      <c r="I24" s="161">
        <f>I25</f>
        <v>118118.59999999999</v>
      </c>
      <c r="J24" s="161">
        <f t="shared" ref="J24:K25" si="2">J25</f>
        <v>0</v>
      </c>
      <c r="K24" s="161">
        <f t="shared" si="2"/>
        <v>0</v>
      </c>
      <c r="L24" s="162">
        <f t="shared" si="1"/>
        <v>118118.59999999999</v>
      </c>
    </row>
    <row r="25" spans="1:12" ht="52.5" customHeight="1" x14ac:dyDescent="0.25">
      <c r="A25" s="206"/>
      <c r="B25" s="244"/>
      <c r="C25" s="244"/>
      <c r="D25" s="91" t="s">
        <v>105</v>
      </c>
      <c r="E25" s="44" t="s">
        <v>108</v>
      </c>
      <c r="F25" s="44" t="s">
        <v>108</v>
      </c>
      <c r="G25" s="44" t="s">
        <v>108</v>
      </c>
      <c r="H25" s="44" t="s">
        <v>108</v>
      </c>
      <c r="I25" s="98">
        <f>I26+I32</f>
        <v>118118.59999999999</v>
      </c>
      <c r="J25" s="98">
        <f t="shared" si="2"/>
        <v>0</v>
      </c>
      <c r="K25" s="98">
        <f t="shared" si="2"/>
        <v>0</v>
      </c>
      <c r="L25" s="117">
        <f t="shared" si="1"/>
        <v>118118.59999999999</v>
      </c>
    </row>
    <row r="26" spans="1:12" ht="39.75" customHeight="1" x14ac:dyDescent="0.25">
      <c r="A26" s="224">
        <v>6</v>
      </c>
      <c r="B26" s="202" t="s">
        <v>197</v>
      </c>
      <c r="C26" s="202" t="s">
        <v>119</v>
      </c>
      <c r="D26" s="92" t="s">
        <v>104</v>
      </c>
      <c r="E26" s="44" t="s">
        <v>108</v>
      </c>
      <c r="F26" s="44" t="s">
        <v>108</v>
      </c>
      <c r="G26" s="44" t="s">
        <v>108</v>
      </c>
      <c r="H26" s="44" t="s">
        <v>108</v>
      </c>
      <c r="I26" s="98">
        <f>I27+I28+I29</f>
        <v>0</v>
      </c>
      <c r="J26" s="98">
        <f>J27+J28+J29</f>
        <v>0</v>
      </c>
      <c r="K26" s="98">
        <f>K27+K28+K29</f>
        <v>0</v>
      </c>
      <c r="L26" s="117">
        <f t="shared" si="1"/>
        <v>0</v>
      </c>
    </row>
    <row r="27" spans="1:12" ht="39.75" customHeight="1" x14ac:dyDescent="0.25">
      <c r="A27" s="240"/>
      <c r="B27" s="222"/>
      <c r="C27" s="222"/>
      <c r="D27" s="92" t="s">
        <v>105</v>
      </c>
      <c r="E27" s="81" t="s">
        <v>123</v>
      </c>
      <c r="F27" s="81" t="s">
        <v>124</v>
      </c>
      <c r="G27" s="81" t="s">
        <v>179</v>
      </c>
      <c r="H27" s="81" t="s">
        <v>106</v>
      </c>
      <c r="I27" s="98">
        <v>0</v>
      </c>
      <c r="J27" s="98">
        <v>0</v>
      </c>
      <c r="K27" s="98">
        <v>0</v>
      </c>
      <c r="L27" s="117">
        <f t="shared" si="1"/>
        <v>0</v>
      </c>
    </row>
    <row r="28" spans="1:12" ht="39.75" customHeight="1" x14ac:dyDescent="0.25">
      <c r="A28" s="240"/>
      <c r="B28" s="222"/>
      <c r="C28" s="222"/>
      <c r="D28" s="92" t="s">
        <v>105</v>
      </c>
      <c r="E28" s="81" t="s">
        <v>123</v>
      </c>
      <c r="F28" s="81" t="s">
        <v>124</v>
      </c>
      <c r="G28" s="81" t="s">
        <v>178</v>
      </c>
      <c r="H28" s="81" t="s">
        <v>106</v>
      </c>
      <c r="I28" s="98">
        <v>0</v>
      </c>
      <c r="J28" s="98">
        <v>0</v>
      </c>
      <c r="K28" s="98">
        <v>0</v>
      </c>
      <c r="L28" s="117">
        <f t="shared" si="1"/>
        <v>0</v>
      </c>
    </row>
    <row r="29" spans="1:12" ht="39.75" customHeight="1" x14ac:dyDescent="0.25">
      <c r="A29" s="240"/>
      <c r="B29" s="222"/>
      <c r="C29" s="222"/>
      <c r="D29" s="92" t="s">
        <v>105</v>
      </c>
      <c r="E29" s="81" t="s">
        <v>123</v>
      </c>
      <c r="F29" s="81" t="s">
        <v>124</v>
      </c>
      <c r="G29" s="81" t="s">
        <v>180</v>
      </c>
      <c r="H29" s="81" t="s">
        <v>106</v>
      </c>
      <c r="I29" s="98">
        <v>0</v>
      </c>
      <c r="J29" s="98">
        <v>0</v>
      </c>
      <c r="K29" s="98">
        <v>0</v>
      </c>
      <c r="L29" s="117">
        <f t="shared" si="1"/>
        <v>0</v>
      </c>
    </row>
    <row r="30" spans="1:12" ht="39.75" customHeight="1" x14ac:dyDescent="0.25">
      <c r="A30" s="240"/>
      <c r="B30" s="222"/>
      <c r="C30" s="222"/>
      <c r="D30" s="92" t="s">
        <v>105</v>
      </c>
      <c r="E30" s="81" t="s">
        <v>123</v>
      </c>
      <c r="F30" s="81" t="s">
        <v>124</v>
      </c>
      <c r="G30" s="81" t="s">
        <v>126</v>
      </c>
      <c r="H30" s="81" t="s">
        <v>106</v>
      </c>
      <c r="I30" s="98">
        <v>0</v>
      </c>
      <c r="J30" s="98">
        <v>0</v>
      </c>
      <c r="K30" s="98">
        <v>0</v>
      </c>
      <c r="L30" s="117">
        <f t="shared" si="1"/>
        <v>0</v>
      </c>
    </row>
    <row r="31" spans="1:12" ht="39.75" customHeight="1" x14ac:dyDescent="0.25">
      <c r="A31" s="241"/>
      <c r="B31" s="223"/>
      <c r="C31" s="223"/>
      <c r="D31" s="92" t="s">
        <v>105</v>
      </c>
      <c r="E31" s="81" t="s">
        <v>123</v>
      </c>
      <c r="F31" s="81" t="s">
        <v>124</v>
      </c>
      <c r="G31" s="81" t="s">
        <v>125</v>
      </c>
      <c r="H31" s="81" t="s">
        <v>106</v>
      </c>
      <c r="I31" s="98">
        <v>0</v>
      </c>
      <c r="J31" s="98">
        <v>0</v>
      </c>
      <c r="K31" s="98">
        <v>0</v>
      </c>
      <c r="L31" s="117">
        <f t="shared" si="1"/>
        <v>0</v>
      </c>
    </row>
    <row r="32" spans="1:12" ht="39.75" customHeight="1" x14ac:dyDescent="0.25">
      <c r="A32" s="199">
        <v>7</v>
      </c>
      <c r="B32" s="202" t="s">
        <v>231</v>
      </c>
      <c r="C32" s="202" t="s">
        <v>232</v>
      </c>
      <c r="D32" s="92" t="s">
        <v>104</v>
      </c>
      <c r="E32" s="44" t="s">
        <v>108</v>
      </c>
      <c r="F32" s="44" t="s">
        <v>108</v>
      </c>
      <c r="G32" s="44" t="s">
        <v>108</v>
      </c>
      <c r="H32" s="44" t="s">
        <v>108</v>
      </c>
      <c r="I32" s="98">
        <f>I33+I34+I37+I35+I36</f>
        <v>118118.59999999999</v>
      </c>
      <c r="J32" s="98">
        <f t="shared" ref="J32:K32" si="3">J33+J34+J37+J35+J36</f>
        <v>0</v>
      </c>
      <c r="K32" s="98">
        <f t="shared" si="3"/>
        <v>0</v>
      </c>
      <c r="L32" s="117">
        <f t="shared" si="1"/>
        <v>118118.59999999999</v>
      </c>
    </row>
    <row r="33" spans="1:12" ht="39.75" customHeight="1" x14ac:dyDescent="0.25">
      <c r="A33" s="200"/>
      <c r="B33" s="203"/>
      <c r="C33" s="203"/>
      <c r="D33" s="92" t="s">
        <v>105</v>
      </c>
      <c r="E33" s="81" t="s">
        <v>123</v>
      </c>
      <c r="F33" s="81" t="s">
        <v>124</v>
      </c>
      <c r="G33" s="81" t="s">
        <v>233</v>
      </c>
      <c r="H33" s="81" t="s">
        <v>234</v>
      </c>
      <c r="I33" s="98">
        <v>5308.4</v>
      </c>
      <c r="J33" s="98">
        <v>0</v>
      </c>
      <c r="K33" s="98">
        <v>0</v>
      </c>
      <c r="L33" s="117">
        <f t="shared" si="1"/>
        <v>5308.4</v>
      </c>
    </row>
    <row r="34" spans="1:12" ht="39.75" customHeight="1" x14ac:dyDescent="0.25">
      <c r="A34" s="201"/>
      <c r="B34" s="204"/>
      <c r="C34" s="203"/>
      <c r="D34" s="92" t="s">
        <v>105</v>
      </c>
      <c r="E34" s="81" t="s">
        <v>123</v>
      </c>
      <c r="F34" s="81" t="s">
        <v>124</v>
      </c>
      <c r="G34" s="81" t="s">
        <v>233</v>
      </c>
      <c r="H34" s="81" t="s">
        <v>235</v>
      </c>
      <c r="I34" s="98">
        <v>112810.2</v>
      </c>
      <c r="J34" s="98">
        <v>0</v>
      </c>
      <c r="K34" s="98">
        <v>0</v>
      </c>
      <c r="L34" s="117">
        <f t="shared" si="1"/>
        <v>112810.2</v>
      </c>
    </row>
    <row r="35" spans="1:12" ht="39.75" customHeight="1" x14ac:dyDescent="0.25">
      <c r="A35" s="201"/>
      <c r="B35" s="204"/>
      <c r="C35" s="203"/>
      <c r="D35" s="92" t="s">
        <v>105</v>
      </c>
      <c r="E35" s="81" t="s">
        <v>123</v>
      </c>
      <c r="F35" s="81" t="s">
        <v>124</v>
      </c>
      <c r="G35" s="81" t="s">
        <v>233</v>
      </c>
      <c r="H35" s="102" t="s">
        <v>235</v>
      </c>
      <c r="I35" s="98">
        <v>0</v>
      </c>
      <c r="J35" s="98">
        <v>0</v>
      </c>
      <c r="K35" s="98">
        <v>0</v>
      </c>
      <c r="L35" s="117">
        <f t="shared" si="1"/>
        <v>0</v>
      </c>
    </row>
    <row r="36" spans="1:12" ht="39.75" customHeight="1" x14ac:dyDescent="0.25">
      <c r="A36" s="201"/>
      <c r="B36" s="204"/>
      <c r="C36" s="203"/>
      <c r="D36" s="92" t="s">
        <v>105</v>
      </c>
      <c r="E36" s="81" t="s">
        <v>123</v>
      </c>
      <c r="F36" s="81" t="s">
        <v>124</v>
      </c>
      <c r="G36" s="81" t="s">
        <v>233</v>
      </c>
      <c r="H36" s="102" t="s">
        <v>106</v>
      </c>
      <c r="I36" s="98">
        <v>0</v>
      </c>
      <c r="J36" s="98">
        <v>0</v>
      </c>
      <c r="K36" s="98">
        <v>0</v>
      </c>
      <c r="L36" s="117">
        <f t="shared" si="1"/>
        <v>0</v>
      </c>
    </row>
    <row r="37" spans="1:12" ht="59.25" customHeight="1" x14ac:dyDescent="0.25">
      <c r="A37" s="201"/>
      <c r="B37" s="204"/>
      <c r="C37" s="203"/>
      <c r="D37" s="92" t="s">
        <v>105</v>
      </c>
      <c r="E37" s="81" t="s">
        <v>123</v>
      </c>
      <c r="F37" s="81" t="s">
        <v>124</v>
      </c>
      <c r="G37" s="81" t="s">
        <v>233</v>
      </c>
      <c r="H37" s="102" t="s">
        <v>106</v>
      </c>
      <c r="I37" s="98">
        <v>0</v>
      </c>
      <c r="J37" s="98">
        <v>0</v>
      </c>
      <c r="K37" s="98">
        <v>0</v>
      </c>
      <c r="L37" s="117">
        <f t="shared" si="1"/>
        <v>0</v>
      </c>
    </row>
    <row r="38" spans="1:12" s="77" customFormat="1" ht="43.5" customHeight="1" x14ac:dyDescent="0.25">
      <c r="A38" s="236">
        <v>8</v>
      </c>
      <c r="B38" s="255" t="s">
        <v>147</v>
      </c>
      <c r="C38" s="213" t="s">
        <v>148</v>
      </c>
      <c r="D38" s="76" t="s">
        <v>104</v>
      </c>
      <c r="E38" s="44" t="s">
        <v>108</v>
      </c>
      <c r="F38" s="44" t="s">
        <v>108</v>
      </c>
      <c r="G38" s="44" t="s">
        <v>108</v>
      </c>
      <c r="H38" s="44" t="s">
        <v>108</v>
      </c>
      <c r="I38" s="163">
        <f>I39</f>
        <v>2360.9966400000003</v>
      </c>
      <c r="J38" s="161">
        <f>J39</f>
        <v>2780.7784000000001</v>
      </c>
      <c r="K38" s="161">
        <f>K39</f>
        <v>2829.5230999999999</v>
      </c>
      <c r="L38" s="162">
        <f t="shared" si="1"/>
        <v>7971.2981400000008</v>
      </c>
    </row>
    <row r="39" spans="1:12" s="77" customFormat="1" ht="48.75" customHeight="1" x14ac:dyDescent="0.25">
      <c r="A39" s="237"/>
      <c r="B39" s="256"/>
      <c r="C39" s="213"/>
      <c r="D39" s="76" t="s">
        <v>105</v>
      </c>
      <c r="E39" s="44" t="s">
        <v>108</v>
      </c>
      <c r="F39" s="44" t="s">
        <v>108</v>
      </c>
      <c r="G39" s="44" t="s">
        <v>108</v>
      </c>
      <c r="H39" s="44" t="s">
        <v>108</v>
      </c>
      <c r="I39" s="99">
        <f>I40+I41+I42</f>
        <v>2360.9966400000003</v>
      </c>
      <c r="J39" s="99">
        <f>J40+J41+J42</f>
        <v>2780.7784000000001</v>
      </c>
      <c r="K39" s="99">
        <f>K40+K41+K42</f>
        <v>2829.5230999999999</v>
      </c>
      <c r="L39" s="117">
        <f t="shared" si="1"/>
        <v>7971.2981400000008</v>
      </c>
    </row>
    <row r="40" spans="1:12" ht="78.75" customHeight="1" x14ac:dyDescent="0.25">
      <c r="A40" s="238"/>
      <c r="B40" s="257"/>
      <c r="C40" s="106" t="s">
        <v>149</v>
      </c>
      <c r="D40" s="82" t="s">
        <v>153</v>
      </c>
      <c r="E40" s="83">
        <v>162</v>
      </c>
      <c r="F40" s="84" t="s">
        <v>154</v>
      </c>
      <c r="G40" s="84" t="s">
        <v>172</v>
      </c>
      <c r="H40" s="83">
        <v>322</v>
      </c>
      <c r="I40" s="100">
        <v>950.30115000000001</v>
      </c>
      <c r="J40" s="100">
        <v>950.30115000000001</v>
      </c>
      <c r="K40" s="100">
        <v>950.30115000000001</v>
      </c>
      <c r="L40" s="105">
        <f t="shared" si="1"/>
        <v>2850.9034499999998</v>
      </c>
    </row>
    <row r="41" spans="1:12" ht="46.5" customHeight="1" x14ac:dyDescent="0.25">
      <c r="A41" s="238"/>
      <c r="B41" s="257"/>
      <c r="C41" s="107" t="s">
        <v>150</v>
      </c>
      <c r="D41" s="82" t="s">
        <v>153</v>
      </c>
      <c r="E41" s="83">
        <v>162</v>
      </c>
      <c r="F41" s="84" t="s">
        <v>154</v>
      </c>
      <c r="G41" s="84" t="s">
        <v>172</v>
      </c>
      <c r="H41" s="83">
        <v>322</v>
      </c>
      <c r="I41" s="98">
        <v>373.66466000000003</v>
      </c>
      <c r="J41" s="98">
        <v>471.93304999999998</v>
      </c>
      <c r="K41" s="98">
        <v>481.84133000000003</v>
      </c>
      <c r="L41" s="117">
        <f t="shared" si="1"/>
        <v>1327.43904</v>
      </c>
    </row>
    <row r="42" spans="1:12" ht="62.25" customHeight="1" x14ac:dyDescent="0.25">
      <c r="A42" s="238"/>
      <c r="B42" s="257"/>
      <c r="C42" s="107" t="s">
        <v>151</v>
      </c>
      <c r="D42" s="82" t="s">
        <v>153</v>
      </c>
      <c r="E42" s="83">
        <v>162</v>
      </c>
      <c r="F42" s="84" t="s">
        <v>154</v>
      </c>
      <c r="G42" s="84" t="s">
        <v>172</v>
      </c>
      <c r="H42" s="83">
        <v>322</v>
      </c>
      <c r="I42" s="98">
        <v>1037.0308299999999</v>
      </c>
      <c r="J42" s="98">
        <v>1358.5442</v>
      </c>
      <c r="K42" s="98">
        <v>1397.3806199999999</v>
      </c>
      <c r="L42" s="117">
        <f t="shared" si="1"/>
        <v>3792.9556499999999</v>
      </c>
    </row>
    <row r="43" spans="1:12" ht="96" customHeight="1" x14ac:dyDescent="0.25">
      <c r="A43" s="239"/>
      <c r="B43" s="258"/>
      <c r="C43" s="108" t="s">
        <v>152</v>
      </c>
      <c r="D43" s="85" t="s">
        <v>153</v>
      </c>
      <c r="E43" s="86" t="s">
        <v>123</v>
      </c>
      <c r="F43" s="86" t="s">
        <v>154</v>
      </c>
      <c r="G43" s="86" t="s">
        <v>173</v>
      </c>
      <c r="H43" s="86" t="s">
        <v>155</v>
      </c>
      <c r="I43" s="98">
        <v>0</v>
      </c>
      <c r="J43" s="98">
        <v>0</v>
      </c>
      <c r="K43" s="98">
        <v>0</v>
      </c>
      <c r="L43" s="117">
        <f t="shared" si="1"/>
        <v>0</v>
      </c>
    </row>
    <row r="44" spans="1:12" ht="31.5" customHeight="1" x14ac:dyDescent="0.25">
      <c r="A44" s="207">
        <v>9</v>
      </c>
      <c r="B44" s="211" t="s">
        <v>228</v>
      </c>
      <c r="C44" s="213" t="s">
        <v>224</v>
      </c>
      <c r="D44" s="78" t="s">
        <v>104</v>
      </c>
      <c r="E44" s="95" t="s">
        <v>108</v>
      </c>
      <c r="F44" s="95" t="s">
        <v>108</v>
      </c>
      <c r="G44" s="96" t="s">
        <v>108</v>
      </c>
      <c r="H44" s="95" t="s">
        <v>108</v>
      </c>
      <c r="I44" s="160">
        <f>I45</f>
        <v>28783.3</v>
      </c>
      <c r="J44" s="160">
        <f>J45</f>
        <v>12604</v>
      </c>
      <c r="K44" s="160">
        <f>K45</f>
        <v>15093.099999999999</v>
      </c>
      <c r="L44" s="160">
        <f>I44+J44+K44</f>
        <v>56480.4</v>
      </c>
    </row>
    <row r="45" spans="1:12" ht="64.5" customHeight="1" x14ac:dyDescent="0.25">
      <c r="A45" s="208"/>
      <c r="B45" s="212"/>
      <c r="C45" s="213"/>
      <c r="D45" s="78" t="s">
        <v>105</v>
      </c>
      <c r="E45" s="103" t="s">
        <v>108</v>
      </c>
      <c r="F45" s="103" t="s">
        <v>108</v>
      </c>
      <c r="G45" s="104" t="s">
        <v>108</v>
      </c>
      <c r="H45" s="103" t="s">
        <v>108</v>
      </c>
      <c r="I45" s="105">
        <f>I46+I48+I52</f>
        <v>28783.3</v>
      </c>
      <c r="J45" s="105">
        <f>J46+J48+J52</f>
        <v>12604</v>
      </c>
      <c r="K45" s="105">
        <f>+K46+K48+K52</f>
        <v>15093.099999999999</v>
      </c>
      <c r="L45" s="105">
        <f>L46+L48+L52</f>
        <v>56373.6561</v>
      </c>
    </row>
    <row r="46" spans="1:12" ht="64.5" customHeight="1" x14ac:dyDescent="0.25">
      <c r="A46" s="217">
        <v>10</v>
      </c>
      <c r="B46" s="216"/>
      <c r="C46" s="214" t="s">
        <v>227</v>
      </c>
      <c r="D46" s="146" t="s">
        <v>104</v>
      </c>
      <c r="E46" s="159" t="s">
        <v>108</v>
      </c>
      <c r="F46" s="159" t="s">
        <v>108</v>
      </c>
      <c r="G46" s="159" t="s">
        <v>108</v>
      </c>
      <c r="H46" s="159" t="s">
        <v>108</v>
      </c>
      <c r="I46" s="98">
        <f>I47</f>
        <v>27468.774710000002</v>
      </c>
      <c r="J46" s="98">
        <f>J47</f>
        <v>12445.7</v>
      </c>
      <c r="K46" s="98">
        <f>K47</f>
        <v>14934.8</v>
      </c>
      <c r="L46" s="117">
        <f>I46+J46+K46</f>
        <v>54849.274709999998</v>
      </c>
    </row>
    <row r="47" spans="1:12" ht="172.5" customHeight="1" x14ac:dyDescent="0.25">
      <c r="A47" s="208"/>
      <c r="B47" s="215"/>
      <c r="C47" s="215"/>
      <c r="D47" s="82" t="s">
        <v>153</v>
      </c>
      <c r="E47" s="103">
        <v>162</v>
      </c>
      <c r="F47" s="103">
        <v>1004</v>
      </c>
      <c r="G47" s="104" t="s">
        <v>229</v>
      </c>
      <c r="H47" s="103">
        <v>412</v>
      </c>
      <c r="I47" s="105">
        <v>27468.774710000002</v>
      </c>
      <c r="J47" s="105">
        <v>12445.7</v>
      </c>
      <c r="K47" s="105">
        <v>14934.8</v>
      </c>
      <c r="L47" s="105">
        <v>14934.8</v>
      </c>
    </row>
    <row r="48" spans="1:12" ht="42.75" customHeight="1" x14ac:dyDescent="0.25">
      <c r="A48" s="217">
        <v>11</v>
      </c>
      <c r="B48" s="219"/>
      <c r="C48" s="214" t="s">
        <v>254</v>
      </c>
      <c r="D48" s="146" t="s">
        <v>104</v>
      </c>
      <c r="E48" s="159" t="s">
        <v>108</v>
      </c>
      <c r="F48" s="159" t="s">
        <v>108</v>
      </c>
      <c r="G48" s="159" t="s">
        <v>108</v>
      </c>
      <c r="H48" s="159" t="s">
        <v>108</v>
      </c>
      <c r="I48" s="105">
        <f>I49+I50+I51</f>
        <v>158.30000000000001</v>
      </c>
      <c r="J48" s="105">
        <f>J49+J50+J51</f>
        <v>158.30000000000001</v>
      </c>
      <c r="K48" s="105">
        <f>K49+K50+K51</f>
        <v>158.30000000000001</v>
      </c>
      <c r="L48" s="105">
        <f>L49+L51</f>
        <v>368.15609999999998</v>
      </c>
    </row>
    <row r="49" spans="1:12" ht="39" customHeight="1" x14ac:dyDescent="0.25">
      <c r="A49" s="218"/>
      <c r="B49" s="220"/>
      <c r="C49" s="220"/>
      <c r="D49" s="209" t="s">
        <v>153</v>
      </c>
      <c r="E49" s="147">
        <v>162</v>
      </c>
      <c r="F49" s="157" t="s">
        <v>253</v>
      </c>
      <c r="G49" s="142">
        <v>1040078460</v>
      </c>
      <c r="H49" s="147">
        <v>121</v>
      </c>
      <c r="I49" s="101">
        <v>117.81870000000001</v>
      </c>
      <c r="J49" s="101">
        <v>117.81870000000001</v>
      </c>
      <c r="K49" s="101">
        <v>117.81870000000001</v>
      </c>
      <c r="L49" s="158">
        <f t="shared" ref="L49:L51" si="4">I49+J49+K49</f>
        <v>353.45609999999999</v>
      </c>
    </row>
    <row r="50" spans="1:12" ht="33.75" customHeight="1" x14ac:dyDescent="0.25">
      <c r="A50" s="218"/>
      <c r="B50" s="220"/>
      <c r="C50" s="220"/>
      <c r="D50" s="210"/>
      <c r="E50" s="147">
        <v>162</v>
      </c>
      <c r="F50" s="157" t="s">
        <v>253</v>
      </c>
      <c r="G50" s="142">
        <v>1040078460</v>
      </c>
      <c r="H50" s="147">
        <v>129</v>
      </c>
      <c r="I50" s="101">
        <v>35.581299999999999</v>
      </c>
      <c r="J50" s="101">
        <v>35.581299999999999</v>
      </c>
      <c r="K50" s="101">
        <v>35.581299999999999</v>
      </c>
      <c r="L50" s="158">
        <f t="shared" si="4"/>
        <v>106.7439</v>
      </c>
    </row>
    <row r="51" spans="1:12" ht="139.5" customHeight="1" x14ac:dyDescent="0.25">
      <c r="A51" s="208"/>
      <c r="B51" s="215"/>
      <c r="C51" s="215"/>
      <c r="D51" s="210"/>
      <c r="E51" s="147">
        <v>162</v>
      </c>
      <c r="F51" s="157" t="s">
        <v>253</v>
      </c>
      <c r="G51" s="142">
        <v>1040078460</v>
      </c>
      <c r="H51" s="147">
        <v>244</v>
      </c>
      <c r="I51" s="101">
        <v>4.9000000000000004</v>
      </c>
      <c r="J51" s="101">
        <v>4.9000000000000004</v>
      </c>
      <c r="K51" s="101">
        <v>4.9000000000000004</v>
      </c>
      <c r="L51" s="158">
        <f t="shared" si="4"/>
        <v>14.700000000000001</v>
      </c>
    </row>
    <row r="52" spans="1:12" ht="37.5" customHeight="1" x14ac:dyDescent="0.25">
      <c r="A52" s="217">
        <v>12</v>
      </c>
      <c r="B52" s="219"/>
      <c r="C52" s="247" t="s">
        <v>255</v>
      </c>
      <c r="D52" s="146" t="s">
        <v>104</v>
      </c>
      <c r="E52" s="159" t="s">
        <v>108</v>
      </c>
      <c r="F52" s="159" t="s">
        <v>108</v>
      </c>
      <c r="G52" s="159" t="s">
        <v>108</v>
      </c>
      <c r="H52" s="159" t="s">
        <v>108</v>
      </c>
      <c r="I52" s="101">
        <f>I53+I55</f>
        <v>1156.2252899999999</v>
      </c>
      <c r="J52" s="101">
        <f>J53+J55</f>
        <v>0</v>
      </c>
      <c r="K52" s="101">
        <f>K53+K55</f>
        <v>0</v>
      </c>
      <c r="L52" s="158">
        <f>L53+L55</f>
        <v>1156.2252899999999</v>
      </c>
    </row>
    <row r="53" spans="1:12" ht="15.75" customHeight="1" x14ac:dyDescent="0.25">
      <c r="A53" s="218"/>
      <c r="B53" s="220"/>
      <c r="C53" s="220"/>
      <c r="D53" s="209" t="s">
        <v>153</v>
      </c>
      <c r="E53" s="217">
        <v>162</v>
      </c>
      <c r="F53" s="248" t="s">
        <v>256</v>
      </c>
      <c r="G53" s="249" t="s">
        <v>257</v>
      </c>
      <c r="H53" s="217">
        <v>412</v>
      </c>
      <c r="I53" s="250">
        <v>820.91986999999995</v>
      </c>
      <c r="J53" s="250">
        <v>0</v>
      </c>
      <c r="K53" s="250">
        <v>0</v>
      </c>
      <c r="L53" s="251">
        <f>I53+J53+K53</f>
        <v>820.91986999999995</v>
      </c>
    </row>
    <row r="54" spans="1:12" x14ac:dyDescent="0.25">
      <c r="A54" s="218"/>
      <c r="B54" s="220"/>
      <c r="C54" s="220"/>
      <c r="D54" s="210"/>
      <c r="E54" s="208"/>
      <c r="F54" s="208"/>
      <c r="G54" s="208"/>
      <c r="H54" s="208"/>
      <c r="I54" s="208"/>
      <c r="J54" s="208"/>
      <c r="K54" s="208"/>
      <c r="L54" s="252"/>
    </row>
    <row r="55" spans="1:12" ht="91.5" customHeight="1" x14ac:dyDescent="0.25">
      <c r="A55" s="208"/>
      <c r="B55" s="215"/>
      <c r="C55" s="215"/>
      <c r="D55" s="210"/>
      <c r="E55" s="95">
        <v>162</v>
      </c>
      <c r="F55" s="157" t="s">
        <v>256</v>
      </c>
      <c r="G55" s="142" t="s">
        <v>257</v>
      </c>
      <c r="H55" s="95">
        <v>412</v>
      </c>
      <c r="I55" s="101">
        <v>335.30542000000003</v>
      </c>
      <c r="J55" s="101">
        <v>0</v>
      </c>
      <c r="K55" s="101">
        <v>0</v>
      </c>
      <c r="L55" s="158">
        <f>I55+J55+K55</f>
        <v>335.30542000000003</v>
      </c>
    </row>
    <row r="56" spans="1:12" x14ac:dyDescent="0.25">
      <c r="E56" s="90"/>
      <c r="F56" s="90"/>
      <c r="G56" s="90"/>
      <c r="H56" s="90"/>
    </row>
    <row r="57" spans="1:12" x14ac:dyDescent="0.25">
      <c r="E57" s="90"/>
      <c r="F57" s="90"/>
      <c r="G57" s="90"/>
      <c r="H57" s="90"/>
    </row>
    <row r="58" spans="1:12" x14ac:dyDescent="0.25">
      <c r="E58" s="90"/>
      <c r="F58" s="90"/>
      <c r="G58" s="90"/>
      <c r="H58" s="90"/>
    </row>
    <row r="59" spans="1:12" x14ac:dyDescent="0.25">
      <c r="E59" s="90"/>
      <c r="F59" s="90"/>
      <c r="G59" s="90"/>
      <c r="H59" s="90"/>
    </row>
    <row r="60" spans="1:12" x14ac:dyDescent="0.25">
      <c r="E60" s="90"/>
      <c r="F60" s="90"/>
      <c r="G60" s="90"/>
      <c r="H60" s="90"/>
    </row>
    <row r="61" spans="1:12" x14ac:dyDescent="0.25">
      <c r="E61" s="90"/>
      <c r="F61" s="90"/>
      <c r="G61" s="90"/>
      <c r="H61" s="90"/>
    </row>
    <row r="62" spans="1:12" x14ac:dyDescent="0.25">
      <c r="E62" s="90"/>
      <c r="F62" s="90"/>
      <c r="G62" s="90"/>
      <c r="H62" s="90"/>
    </row>
    <row r="63" spans="1:12" x14ac:dyDescent="0.25">
      <c r="E63" s="90"/>
      <c r="F63" s="90"/>
      <c r="G63" s="90"/>
      <c r="H63" s="90"/>
    </row>
    <row r="64" spans="1:12" x14ac:dyDescent="0.25">
      <c r="E64" s="90"/>
      <c r="F64" s="90"/>
      <c r="G64" s="90"/>
      <c r="H64" s="90"/>
    </row>
    <row r="65" spans="5:8" x14ac:dyDescent="0.25">
      <c r="E65" s="90"/>
      <c r="F65" s="90"/>
      <c r="G65" s="90"/>
      <c r="H65" s="90"/>
    </row>
    <row r="66" spans="5:8" x14ac:dyDescent="0.25">
      <c r="E66" s="90"/>
      <c r="F66" s="90"/>
      <c r="G66" s="90"/>
      <c r="H66" s="90"/>
    </row>
  </sheetData>
  <mergeCells count="60">
    <mergeCell ref="A6:L6"/>
    <mergeCell ref="A52:A55"/>
    <mergeCell ref="B52:B55"/>
    <mergeCell ref="C52:C55"/>
    <mergeCell ref="F53:F54"/>
    <mergeCell ref="G53:G54"/>
    <mergeCell ref="C48:C51"/>
    <mergeCell ref="E53:E54"/>
    <mergeCell ref="B10:B11"/>
    <mergeCell ref="K53:K54"/>
    <mergeCell ref="L53:L54"/>
    <mergeCell ref="H53:H54"/>
    <mergeCell ref="I53:I54"/>
    <mergeCell ref="J53:J54"/>
    <mergeCell ref="I10:L10"/>
    <mergeCell ref="C38:C39"/>
    <mergeCell ref="A9:L9"/>
    <mergeCell ref="K1:L1"/>
    <mergeCell ref="J2:L2"/>
    <mergeCell ref="A38:A43"/>
    <mergeCell ref="B26:B31"/>
    <mergeCell ref="C26:C31"/>
    <mergeCell ref="A26:A31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46:A47"/>
    <mergeCell ref="A48:A51"/>
    <mergeCell ref="B48:B51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D53:D55"/>
    <mergeCell ref="B44:B45"/>
    <mergeCell ref="C44:C45"/>
    <mergeCell ref="D49:D51"/>
    <mergeCell ref="C46:C47"/>
    <mergeCell ref="B46:B47"/>
    <mergeCell ref="A32:A37"/>
    <mergeCell ref="B32:B37"/>
    <mergeCell ref="C32:C37"/>
    <mergeCell ref="A24:A25"/>
    <mergeCell ref="A44:A45"/>
    <mergeCell ref="B38:B43"/>
  </mergeCells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SheetLayoutView="120" workbookViewId="0">
      <selection activeCell="K17" sqref="K17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8" x14ac:dyDescent="0.25">
      <c r="A1" s="178" t="s">
        <v>60</v>
      </c>
      <c r="B1" s="178"/>
      <c r="C1" s="178"/>
      <c r="D1" s="178"/>
      <c r="E1" s="178"/>
      <c r="F1" s="178"/>
      <c r="G1" s="178"/>
    </row>
    <row r="2" spans="1:8" x14ac:dyDescent="0.25">
      <c r="A2" s="186" t="s">
        <v>96</v>
      </c>
      <c r="B2" s="186"/>
      <c r="C2" s="186"/>
      <c r="D2" s="186"/>
      <c r="E2" s="186"/>
      <c r="F2" s="186"/>
      <c r="G2" s="186"/>
      <c r="H2" s="16"/>
    </row>
    <row r="3" spans="1:8" x14ac:dyDescent="0.25">
      <c r="A3" s="1"/>
    </row>
    <row r="4" spans="1:8" x14ac:dyDescent="0.25">
      <c r="A4" s="194" t="s">
        <v>17</v>
      </c>
      <c r="B4" s="194"/>
      <c r="C4" s="194"/>
      <c r="D4" s="194"/>
      <c r="E4" s="194"/>
      <c r="F4" s="194"/>
      <c r="G4" s="194"/>
    </row>
    <row r="5" spans="1:8" x14ac:dyDescent="0.25">
      <c r="A5" s="194" t="s">
        <v>211</v>
      </c>
      <c r="B5" s="194"/>
      <c r="C5" s="194"/>
      <c r="D5" s="194"/>
      <c r="E5" s="194"/>
      <c r="F5" s="194"/>
      <c r="G5" s="194"/>
    </row>
    <row r="6" spans="1:8" x14ac:dyDescent="0.25">
      <c r="A6" s="194" t="s">
        <v>61</v>
      </c>
      <c r="B6" s="194"/>
      <c r="C6" s="194"/>
      <c r="D6" s="194"/>
      <c r="E6" s="194"/>
      <c r="F6" s="194"/>
      <c r="G6" s="194"/>
    </row>
    <row r="7" spans="1:8" x14ac:dyDescent="0.25">
      <c r="A7" s="14"/>
    </row>
    <row r="8" spans="1:8" x14ac:dyDescent="0.25">
      <c r="A8" s="261" t="s">
        <v>40</v>
      </c>
      <c r="B8" s="261"/>
      <c r="C8" s="261"/>
      <c r="D8" s="261"/>
      <c r="E8" s="261"/>
      <c r="F8" s="261"/>
      <c r="G8" s="261"/>
    </row>
    <row r="9" spans="1:8" ht="17.25" customHeight="1" x14ac:dyDescent="0.25">
      <c r="A9" s="262" t="s">
        <v>4</v>
      </c>
      <c r="B9" s="262" t="s">
        <v>62</v>
      </c>
      <c r="C9" s="262" t="s">
        <v>69</v>
      </c>
      <c r="D9" s="262"/>
      <c r="E9" s="262"/>
      <c r="F9" s="262"/>
      <c r="G9" s="262"/>
    </row>
    <row r="10" spans="1:8" ht="15.75" customHeight="1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</row>
    <row r="11" spans="1:8" ht="31.5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</row>
    <row r="12" spans="1:8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8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ht="31.5" x14ac:dyDescent="0.25">
      <c r="A14" s="13">
        <v>2</v>
      </c>
      <c r="B14" s="10" t="s">
        <v>101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x14ac:dyDescent="0.25">
      <c r="A15" s="259" t="s">
        <v>212</v>
      </c>
      <c r="B15" s="259"/>
      <c r="C15" s="259"/>
      <c r="D15" s="259"/>
      <c r="E15" s="259"/>
      <c r="F15" s="259"/>
      <c r="G15" s="259"/>
    </row>
    <row r="16" spans="1:8" ht="15.75" customHeight="1" x14ac:dyDescent="0.25">
      <c r="A16" s="260"/>
      <c r="B16" s="260"/>
      <c r="C16" s="260"/>
      <c r="D16" s="260"/>
      <c r="E16" s="260"/>
      <c r="F16" s="260"/>
      <c r="G16" s="260"/>
    </row>
    <row r="17" spans="1:7" x14ac:dyDescent="0.25">
      <c r="A17" s="260"/>
      <c r="B17" s="260"/>
      <c r="C17" s="260"/>
      <c r="D17" s="260"/>
      <c r="E17" s="260"/>
      <c r="F17" s="260"/>
      <c r="G17" s="260"/>
    </row>
  </sheetData>
  <mergeCells count="12">
    <mergeCell ref="A15:G17"/>
    <mergeCell ref="A8:G8"/>
    <mergeCell ref="A9:A11"/>
    <mergeCell ref="B9:B11"/>
    <mergeCell ref="C9:G9"/>
    <mergeCell ref="C10:C11"/>
    <mergeCell ref="D10:G10"/>
    <mergeCell ref="A6:G6"/>
    <mergeCell ref="A1:G1"/>
    <mergeCell ref="A2:G2"/>
    <mergeCell ref="A4:G4"/>
    <mergeCell ref="A5:G5"/>
  </mergeCells>
  <pageMargins left="0.31496062992125984" right="0.31496062992125984" top="0.74803149606299213" bottom="0.74803149606299213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zoomScaleSheetLayoutView="120" workbookViewId="0">
      <selection activeCell="O24" sqref="O24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hidden="1" customWidth="1"/>
    <col min="4" max="4" width="9" style="2" hidden="1" customWidth="1"/>
    <col min="5" max="5" width="8.7109375" style="2" hidden="1" customWidth="1"/>
    <col min="6" max="6" width="10" style="2" hidden="1" customWidth="1"/>
    <col min="7" max="7" width="9.5703125" style="2" hidden="1" customWidth="1"/>
    <col min="8" max="8" width="7.28515625" style="2" customWidth="1"/>
    <col min="9" max="9" width="8.7109375" style="2" customWidth="1"/>
    <col min="10" max="10" width="9.140625" style="2" customWidth="1"/>
    <col min="11" max="11" width="10.42578125" style="2" customWidth="1"/>
    <col min="12" max="13" width="10" style="2" customWidth="1"/>
    <col min="14" max="14" width="10.5703125" style="2" customWidth="1"/>
    <col min="15" max="15" width="9.140625" style="2" customWidth="1"/>
    <col min="16" max="16" width="10.140625" style="2" customWidth="1"/>
    <col min="17" max="17" width="9.85546875" style="2" customWidth="1"/>
    <col min="18" max="16384" width="13.85546875" style="2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78" t="s">
        <v>68</v>
      </c>
      <c r="M1" s="178"/>
      <c r="N1" s="178"/>
      <c r="O1" s="178"/>
      <c r="P1" s="178"/>
      <c r="Q1" s="178"/>
    </row>
    <row r="2" spans="1:17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78" t="s">
        <v>96</v>
      </c>
      <c r="M2" s="178"/>
      <c r="N2" s="178"/>
      <c r="O2" s="178"/>
      <c r="P2" s="178"/>
      <c r="Q2" s="178"/>
    </row>
    <row r="3" spans="1:17" x14ac:dyDescent="0.25">
      <c r="A3" s="1"/>
    </row>
    <row r="4" spans="1:17" x14ac:dyDescent="0.25">
      <c r="A4" s="194" t="s">
        <v>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x14ac:dyDescent="0.25">
      <c r="A5" s="194" t="s">
        <v>140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x14ac:dyDescent="0.25">
      <c r="A6" s="194" t="s">
        <v>61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x14ac:dyDescent="0.25">
      <c r="A7" s="14"/>
    </row>
    <row r="8" spans="1:17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Q8" s="2" t="s">
        <v>129</v>
      </c>
    </row>
    <row r="9" spans="1:17" ht="17.25" customHeight="1" x14ac:dyDescent="0.25">
      <c r="A9" s="262" t="s">
        <v>4</v>
      </c>
      <c r="B9" s="262" t="s">
        <v>62</v>
      </c>
      <c r="C9" s="262" t="s">
        <v>161</v>
      </c>
      <c r="D9" s="262"/>
      <c r="E9" s="262"/>
      <c r="F9" s="262"/>
      <c r="G9" s="262"/>
      <c r="H9" s="262" t="s">
        <v>174</v>
      </c>
      <c r="I9" s="262"/>
      <c r="J9" s="262"/>
      <c r="K9" s="262"/>
      <c r="L9" s="262"/>
      <c r="M9" s="262" t="s">
        <v>182</v>
      </c>
      <c r="N9" s="262"/>
      <c r="O9" s="262"/>
      <c r="P9" s="262"/>
      <c r="Q9" s="262"/>
    </row>
    <row r="10" spans="1:17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  <c r="H10" s="262" t="s">
        <v>59</v>
      </c>
      <c r="I10" s="262" t="s">
        <v>58</v>
      </c>
      <c r="J10" s="262"/>
      <c r="K10" s="262"/>
      <c r="L10" s="262"/>
      <c r="M10" s="262" t="s">
        <v>59</v>
      </c>
      <c r="N10" s="262" t="s">
        <v>58</v>
      </c>
      <c r="O10" s="262"/>
      <c r="P10" s="262"/>
      <c r="Q10" s="262"/>
    </row>
    <row r="11" spans="1:17" ht="63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  <c r="H11" s="262"/>
      <c r="I11" s="15" t="s">
        <v>63</v>
      </c>
      <c r="J11" s="15" t="s">
        <v>64</v>
      </c>
      <c r="K11" s="15" t="s">
        <v>65</v>
      </c>
      <c r="L11" s="15" t="s">
        <v>66</v>
      </c>
      <c r="M11" s="262"/>
      <c r="N11" s="37" t="s">
        <v>63</v>
      </c>
      <c r="O11" s="37" t="s">
        <v>64</v>
      </c>
      <c r="P11" s="37" t="s">
        <v>65</v>
      </c>
      <c r="Q11" s="37" t="s">
        <v>66</v>
      </c>
    </row>
    <row r="12" spans="1:1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36">
        <v>8</v>
      </c>
      <c r="N12" s="36">
        <v>9</v>
      </c>
      <c r="O12" s="36">
        <v>10</v>
      </c>
      <c r="P12" s="36">
        <v>11</v>
      </c>
      <c r="Q12" s="36">
        <v>12</v>
      </c>
    </row>
    <row r="13" spans="1:17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</row>
    <row r="14" spans="1:17" ht="31.5" x14ac:dyDescent="0.25">
      <c r="A14" s="25">
        <v>2</v>
      </c>
      <c r="B14" s="26" t="s">
        <v>101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</row>
    <row r="15" spans="1:17" x14ac:dyDescent="0.25">
      <c r="A15" s="28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x14ac:dyDescent="0.25">
      <c r="A16" s="263" t="s">
        <v>196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4"/>
      <c r="N16" s="264"/>
      <c r="O16" s="264"/>
      <c r="P16" s="264"/>
      <c r="Q16" s="264"/>
    </row>
    <row r="17" spans="1:17" x14ac:dyDescent="0.25">
      <c r="A17" s="265"/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4"/>
      <c r="N17" s="264"/>
      <c r="O17" s="264"/>
      <c r="P17" s="264"/>
      <c r="Q17" s="264"/>
    </row>
  </sheetData>
  <mergeCells count="18">
    <mergeCell ref="H9:L9"/>
    <mergeCell ref="C10:C11"/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</mergeCells>
  <pageMargins left="0.31496062992125984" right="0.31496062992125984" top="0.74803149606299213" bottom="0.74803149606299213" header="0" footer="0"/>
  <pageSetup paperSize="9" scale="7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69"/>
  <sheetViews>
    <sheetView zoomScaleSheetLayoutView="120" workbookViewId="0">
      <selection activeCell="D15" sqref="D15"/>
    </sheetView>
  </sheetViews>
  <sheetFormatPr defaultColWidth="13.85546875" defaultRowHeight="15.75" x14ac:dyDescent="0.25"/>
  <cols>
    <col min="1" max="1" width="4.28515625" style="77" customWidth="1"/>
    <col min="2" max="2" width="81.140625" style="77" customWidth="1"/>
    <col min="3" max="4" width="15.28515625" style="77" bestFit="1" customWidth="1"/>
    <col min="5" max="5" width="12.7109375" style="77" customWidth="1"/>
    <col min="6" max="6" width="13.42578125" style="77" customWidth="1"/>
    <col min="7" max="16384" width="13.85546875" style="77"/>
  </cols>
  <sheetData>
    <row r="1" spans="1:8" x14ac:dyDescent="0.25">
      <c r="E1" s="178" t="s">
        <v>259</v>
      </c>
      <c r="F1" s="233"/>
    </row>
    <row r="2" spans="1:8" x14ac:dyDescent="0.25">
      <c r="D2" s="234" t="s">
        <v>261</v>
      </c>
      <c r="E2" s="235"/>
      <c r="F2" s="235"/>
    </row>
    <row r="3" spans="1:8" ht="14.25" customHeight="1" x14ac:dyDescent="0.25">
      <c r="A3" s="178" t="s">
        <v>82</v>
      </c>
      <c r="B3" s="178"/>
      <c r="C3" s="178"/>
      <c r="D3" s="178"/>
      <c r="E3" s="178"/>
      <c r="F3" s="178"/>
      <c r="G3" s="38"/>
      <c r="H3" s="38"/>
    </row>
    <row r="4" spans="1:8" x14ac:dyDescent="0.25">
      <c r="A4" s="178" t="s">
        <v>96</v>
      </c>
      <c r="B4" s="178"/>
      <c r="C4" s="178"/>
      <c r="D4" s="178"/>
      <c r="E4" s="178"/>
      <c r="F4" s="178"/>
      <c r="G4" s="38"/>
      <c r="H4" s="38"/>
    </row>
    <row r="5" spans="1:8" x14ac:dyDescent="0.25">
      <c r="A5" s="131"/>
      <c r="B5" s="131"/>
      <c r="C5" s="131"/>
      <c r="D5" s="131"/>
      <c r="E5" s="131"/>
      <c r="F5" s="131"/>
      <c r="G5" s="38"/>
      <c r="H5" s="38"/>
    </row>
    <row r="6" spans="1:8" x14ac:dyDescent="0.25">
      <c r="A6" s="179" t="s">
        <v>49</v>
      </c>
      <c r="B6" s="179"/>
      <c r="C6" s="179"/>
      <c r="D6" s="179"/>
      <c r="E6" s="179"/>
      <c r="F6" s="179"/>
      <c r="G6" s="38"/>
      <c r="H6" s="38"/>
    </row>
    <row r="7" spans="1:8" x14ac:dyDescent="0.25">
      <c r="A7" s="179" t="s">
        <v>70</v>
      </c>
      <c r="B7" s="179"/>
      <c r="C7" s="179"/>
      <c r="D7" s="179"/>
      <c r="E7" s="179"/>
      <c r="F7" s="179"/>
      <c r="G7" s="38"/>
      <c r="H7" s="38"/>
    </row>
    <row r="8" spans="1:8" x14ac:dyDescent="0.25">
      <c r="A8" s="179" t="s">
        <v>71</v>
      </c>
      <c r="B8" s="179"/>
      <c r="C8" s="179"/>
      <c r="D8" s="179"/>
      <c r="E8" s="179"/>
      <c r="F8" s="179"/>
      <c r="G8" s="38"/>
      <c r="H8" s="38"/>
    </row>
    <row r="9" spans="1:8" x14ac:dyDescent="0.25">
      <c r="A9" s="132"/>
      <c r="G9" s="38"/>
      <c r="H9" s="38"/>
    </row>
    <row r="10" spans="1:8" x14ac:dyDescent="0.25">
      <c r="A10" s="267" t="s">
        <v>40</v>
      </c>
      <c r="B10" s="267"/>
      <c r="C10" s="267"/>
      <c r="D10" s="267"/>
      <c r="E10" s="267"/>
      <c r="F10" s="267"/>
      <c r="G10" s="38"/>
      <c r="H10" s="38"/>
    </row>
    <row r="11" spans="1:8" ht="14.25" customHeight="1" x14ac:dyDescent="0.25">
      <c r="A11" s="268" t="s">
        <v>4</v>
      </c>
      <c r="B11" s="268" t="s">
        <v>72</v>
      </c>
      <c r="C11" s="242" t="s">
        <v>73</v>
      </c>
      <c r="D11" s="242"/>
      <c r="E11" s="242"/>
      <c r="F11" s="242"/>
    </row>
    <row r="12" spans="1:8" ht="15.75" customHeight="1" x14ac:dyDescent="0.25">
      <c r="A12" s="269"/>
      <c r="B12" s="269"/>
      <c r="C12" s="268" t="s">
        <v>59</v>
      </c>
      <c r="D12" s="242" t="s">
        <v>74</v>
      </c>
      <c r="E12" s="242"/>
      <c r="F12" s="242"/>
    </row>
    <row r="13" spans="1:8" ht="63" customHeight="1" x14ac:dyDescent="0.25">
      <c r="A13" s="270"/>
      <c r="B13" s="270"/>
      <c r="C13" s="270"/>
      <c r="D13" s="135" t="s">
        <v>214</v>
      </c>
      <c r="E13" s="135" t="s">
        <v>207</v>
      </c>
      <c r="F13" s="135" t="s">
        <v>208</v>
      </c>
      <c r="G13" s="136"/>
      <c r="H13" s="136"/>
    </row>
    <row r="14" spans="1:8" x14ac:dyDescent="0.25">
      <c r="A14" s="133">
        <v>1</v>
      </c>
      <c r="B14" s="133">
        <v>2</v>
      </c>
      <c r="C14" s="133">
        <v>3</v>
      </c>
      <c r="D14" s="133">
        <v>6</v>
      </c>
      <c r="E14" s="133">
        <v>7</v>
      </c>
      <c r="F14" s="133">
        <v>8</v>
      </c>
      <c r="G14" s="137"/>
      <c r="H14" s="137"/>
    </row>
    <row r="15" spans="1:8" ht="51.75" customHeight="1" x14ac:dyDescent="0.25">
      <c r="A15" s="92">
        <v>1</v>
      </c>
      <c r="B15" s="134" t="s">
        <v>213</v>
      </c>
      <c r="C15" s="87">
        <f>D15+E15+F15</f>
        <v>182870.29814</v>
      </c>
      <c r="D15" s="87">
        <f>D17+D20+D22+D24</f>
        <v>149562.89663999999</v>
      </c>
      <c r="E15" s="89">
        <f>E17+E20+E22+E24</f>
        <v>15384.778399999999</v>
      </c>
      <c r="F15" s="89">
        <f>F17+F20+F22+F24</f>
        <v>17922.623100000001</v>
      </c>
      <c r="G15" s="138"/>
      <c r="H15" s="137"/>
    </row>
    <row r="16" spans="1:8" x14ac:dyDescent="0.25">
      <c r="A16" s="92">
        <v>2</v>
      </c>
      <c r="B16" s="92" t="s">
        <v>75</v>
      </c>
      <c r="C16" s="266"/>
      <c r="D16" s="266"/>
      <c r="E16" s="266"/>
      <c r="F16" s="266"/>
      <c r="G16" s="136"/>
      <c r="H16" s="136"/>
    </row>
    <row r="17" spans="1:8" x14ac:dyDescent="0.25">
      <c r="A17" s="92">
        <v>3</v>
      </c>
      <c r="B17" s="134" t="s">
        <v>76</v>
      </c>
      <c r="C17" s="75">
        <f>D17+E17+F17</f>
        <v>3150.9034499999998</v>
      </c>
      <c r="D17" s="75">
        <f>D28+D39+D6+D50+D61</f>
        <v>1250.30115</v>
      </c>
      <c r="E17" s="75">
        <f t="shared" ref="E17" si="0">E28+E39+E6+E50+E61</f>
        <v>950.30115000000001</v>
      </c>
      <c r="F17" s="75">
        <f>F28+F39+F6+F50+F61</f>
        <v>950.30115000000001</v>
      </c>
      <c r="G17" s="136"/>
      <c r="H17" s="136"/>
    </row>
    <row r="18" spans="1:8" x14ac:dyDescent="0.25">
      <c r="A18" s="92">
        <v>4</v>
      </c>
      <c r="B18" s="92" t="s">
        <v>77</v>
      </c>
      <c r="C18" s="75">
        <f t="shared" ref="C18:C19" si="1">D18+E18+F18</f>
        <v>0</v>
      </c>
      <c r="D18" s="75">
        <f t="shared" ref="D18:F18" si="2">D29+D40</f>
        <v>0</v>
      </c>
      <c r="E18" s="75">
        <f>E29+E40</f>
        <v>0</v>
      </c>
      <c r="F18" s="75">
        <f t="shared" si="2"/>
        <v>0</v>
      </c>
      <c r="G18" s="139"/>
      <c r="H18" s="139"/>
    </row>
    <row r="19" spans="1:8" ht="31.5" x14ac:dyDescent="0.25">
      <c r="A19" s="92">
        <v>5</v>
      </c>
      <c r="B19" s="92" t="s">
        <v>78</v>
      </c>
      <c r="C19" s="75">
        <f t="shared" si="1"/>
        <v>0</v>
      </c>
      <c r="D19" s="75">
        <f t="shared" ref="D19:F19" si="3">D30+D41</f>
        <v>0</v>
      </c>
      <c r="E19" s="75">
        <f t="shared" si="3"/>
        <v>0</v>
      </c>
      <c r="F19" s="75">
        <f t="shared" si="3"/>
        <v>0</v>
      </c>
      <c r="G19" s="139"/>
      <c r="H19" s="139"/>
    </row>
    <row r="20" spans="1:8" x14ac:dyDescent="0.25">
      <c r="A20" s="92">
        <v>6</v>
      </c>
      <c r="B20" s="134" t="s">
        <v>79</v>
      </c>
      <c r="C20" s="75">
        <f>D20+E20+F20</f>
        <v>177571.03577999998</v>
      </c>
      <c r="D20" s="75">
        <f>D31+D42+D53+D64</f>
        <v>147118.01095999999</v>
      </c>
      <c r="E20" s="75">
        <f t="shared" ref="E20:F20" si="4">E31+E42+E53+E64</f>
        <v>13962.5442</v>
      </c>
      <c r="F20" s="75">
        <f t="shared" si="4"/>
        <v>16490.480620000002</v>
      </c>
      <c r="G20" s="139"/>
      <c r="H20" s="139"/>
    </row>
    <row r="21" spans="1:8" x14ac:dyDescent="0.25">
      <c r="A21" s="92">
        <v>7</v>
      </c>
      <c r="B21" s="92" t="s">
        <v>77</v>
      </c>
      <c r="C21" s="75">
        <f t="shared" ref="C21:C25" si="5">D21+E21+F21</f>
        <v>0</v>
      </c>
      <c r="D21" s="75">
        <f t="shared" ref="D21:F21" si="6">D32+D43</f>
        <v>0</v>
      </c>
      <c r="E21" s="75">
        <f t="shared" si="6"/>
        <v>0</v>
      </c>
      <c r="F21" s="75">
        <f t="shared" si="6"/>
        <v>0</v>
      </c>
      <c r="G21" s="139"/>
      <c r="H21" s="139"/>
    </row>
    <row r="22" spans="1:8" x14ac:dyDescent="0.25">
      <c r="A22" s="92">
        <v>8</v>
      </c>
      <c r="B22" s="134" t="s">
        <v>122</v>
      </c>
      <c r="C22" s="75">
        <f>D22+E22+F22</f>
        <v>0</v>
      </c>
      <c r="D22" s="75">
        <v>0</v>
      </c>
      <c r="E22" s="75">
        <v>0</v>
      </c>
      <c r="F22" s="75">
        <v>0</v>
      </c>
      <c r="G22" s="139"/>
      <c r="H22" s="139"/>
    </row>
    <row r="23" spans="1:8" x14ac:dyDescent="0.25">
      <c r="A23" s="92">
        <v>9</v>
      </c>
      <c r="B23" s="92" t="s">
        <v>77</v>
      </c>
      <c r="C23" s="75">
        <f t="shared" si="5"/>
        <v>0</v>
      </c>
      <c r="D23" s="75">
        <f t="shared" ref="D23:F23" si="7">D34+D45</f>
        <v>0</v>
      </c>
      <c r="E23" s="75">
        <f t="shared" si="7"/>
        <v>0</v>
      </c>
      <c r="F23" s="75">
        <f t="shared" si="7"/>
        <v>0</v>
      </c>
      <c r="G23" s="139"/>
      <c r="H23" s="139"/>
    </row>
    <row r="24" spans="1:8" x14ac:dyDescent="0.25">
      <c r="A24" s="92">
        <v>10</v>
      </c>
      <c r="B24" s="134" t="s">
        <v>183</v>
      </c>
      <c r="C24" s="75">
        <f>D24+E24+F24</f>
        <v>2148.3589100000004</v>
      </c>
      <c r="D24" s="75">
        <f>D33+D55+D66</f>
        <v>1194.5845300000001</v>
      </c>
      <c r="E24" s="75">
        <f t="shared" ref="E24:F24" si="8">E33+E55+E66</f>
        <v>471.93304999999998</v>
      </c>
      <c r="F24" s="75">
        <f t="shared" si="8"/>
        <v>481.84133000000003</v>
      </c>
    </row>
    <row r="25" spans="1:8" x14ac:dyDescent="0.25">
      <c r="A25" s="92">
        <v>11</v>
      </c>
      <c r="B25" s="92" t="s">
        <v>77</v>
      </c>
      <c r="C25" s="75">
        <f t="shared" si="5"/>
        <v>0</v>
      </c>
      <c r="D25" s="75">
        <f>D36+D47</f>
        <v>0</v>
      </c>
      <c r="E25" s="75">
        <f t="shared" ref="E25:F25" si="9">E36+E47</f>
        <v>0</v>
      </c>
      <c r="F25" s="75">
        <f t="shared" si="9"/>
        <v>0</v>
      </c>
    </row>
    <row r="26" spans="1:8" ht="31.5" customHeight="1" x14ac:dyDescent="0.25">
      <c r="A26" s="92">
        <v>12</v>
      </c>
      <c r="B26" s="134" t="s">
        <v>102</v>
      </c>
      <c r="C26" s="87">
        <f>D26+E26+F26</f>
        <v>300</v>
      </c>
      <c r="D26" s="87">
        <f>D28+D31+D33</f>
        <v>300</v>
      </c>
      <c r="E26" s="87">
        <f t="shared" ref="E26:F26" si="10">E28+E31+E33+E35</f>
        <v>0</v>
      </c>
      <c r="F26" s="87">
        <f t="shared" si="10"/>
        <v>0</v>
      </c>
    </row>
    <row r="27" spans="1:8" x14ac:dyDescent="0.25">
      <c r="A27" s="92">
        <v>13</v>
      </c>
      <c r="B27" s="92" t="s">
        <v>75</v>
      </c>
      <c r="C27" s="266"/>
      <c r="D27" s="266"/>
      <c r="E27" s="266"/>
      <c r="F27" s="266"/>
    </row>
    <row r="28" spans="1:8" x14ac:dyDescent="0.25">
      <c r="A28" s="92">
        <v>14</v>
      </c>
      <c r="B28" s="134" t="s">
        <v>76</v>
      </c>
      <c r="C28" s="75">
        <f>D28+E28+F28</f>
        <v>300</v>
      </c>
      <c r="D28" s="75">
        <v>300</v>
      </c>
      <c r="E28" s="75">
        <v>0</v>
      </c>
      <c r="F28" s="75">
        <v>0</v>
      </c>
    </row>
    <row r="29" spans="1:8" x14ac:dyDescent="0.25">
      <c r="A29" s="92">
        <v>15</v>
      </c>
      <c r="B29" s="92" t="s">
        <v>77</v>
      </c>
      <c r="C29" s="75">
        <v>0</v>
      </c>
      <c r="D29" s="75">
        <v>0</v>
      </c>
      <c r="E29" s="75">
        <v>0</v>
      </c>
      <c r="F29" s="75">
        <v>0</v>
      </c>
    </row>
    <row r="30" spans="1:8" ht="31.5" x14ac:dyDescent="0.25">
      <c r="A30" s="92">
        <v>16</v>
      </c>
      <c r="B30" s="92" t="s">
        <v>78</v>
      </c>
      <c r="C30" s="75">
        <v>0</v>
      </c>
      <c r="D30" s="75">
        <v>0</v>
      </c>
      <c r="E30" s="75">
        <v>0</v>
      </c>
      <c r="F30" s="75">
        <v>0</v>
      </c>
    </row>
    <row r="31" spans="1:8" x14ac:dyDescent="0.25">
      <c r="A31" s="92">
        <v>17</v>
      </c>
      <c r="B31" s="134" t="s">
        <v>79</v>
      </c>
      <c r="C31" s="75">
        <v>0</v>
      </c>
      <c r="D31" s="75">
        <v>0</v>
      </c>
      <c r="E31" s="75">
        <v>0</v>
      </c>
      <c r="F31" s="75">
        <v>0</v>
      </c>
    </row>
    <row r="32" spans="1:8" x14ac:dyDescent="0.25">
      <c r="A32" s="92">
        <v>18</v>
      </c>
      <c r="B32" s="92" t="s">
        <v>77</v>
      </c>
      <c r="C32" s="75">
        <v>0</v>
      </c>
      <c r="D32" s="75">
        <v>0</v>
      </c>
      <c r="E32" s="75">
        <v>0</v>
      </c>
      <c r="F32" s="75">
        <v>0</v>
      </c>
    </row>
    <row r="33" spans="1:6" x14ac:dyDescent="0.25">
      <c r="A33" s="92">
        <v>19</v>
      </c>
      <c r="B33" s="134" t="s">
        <v>80</v>
      </c>
      <c r="C33" s="75">
        <v>0</v>
      </c>
      <c r="D33" s="75">
        <v>0</v>
      </c>
      <c r="E33" s="75">
        <v>0</v>
      </c>
      <c r="F33" s="75">
        <v>0</v>
      </c>
    </row>
    <row r="34" spans="1:6" x14ac:dyDescent="0.25">
      <c r="A34" s="92">
        <v>20</v>
      </c>
      <c r="B34" s="92" t="s">
        <v>77</v>
      </c>
      <c r="C34" s="75">
        <v>0</v>
      </c>
      <c r="D34" s="75">
        <v>0</v>
      </c>
      <c r="E34" s="75">
        <v>0</v>
      </c>
      <c r="F34" s="75">
        <v>0</v>
      </c>
    </row>
    <row r="35" spans="1:6" x14ac:dyDescent="0.25">
      <c r="A35" s="92">
        <v>21</v>
      </c>
      <c r="B35" s="134" t="s">
        <v>81</v>
      </c>
      <c r="C35" s="75">
        <v>0</v>
      </c>
      <c r="D35" s="75">
        <v>0</v>
      </c>
      <c r="E35" s="75">
        <v>0</v>
      </c>
      <c r="F35" s="75">
        <v>0</v>
      </c>
    </row>
    <row r="36" spans="1:6" x14ac:dyDescent="0.25">
      <c r="A36" s="92">
        <v>22</v>
      </c>
      <c r="B36" s="92" t="s">
        <v>77</v>
      </c>
      <c r="C36" s="75">
        <v>0</v>
      </c>
      <c r="D36" s="75">
        <v>0</v>
      </c>
      <c r="E36" s="75">
        <v>0</v>
      </c>
      <c r="F36" s="75">
        <v>0</v>
      </c>
    </row>
    <row r="37" spans="1:6" ht="35.25" customHeight="1" x14ac:dyDescent="0.25">
      <c r="A37" s="92">
        <v>23</v>
      </c>
      <c r="B37" s="134" t="s">
        <v>103</v>
      </c>
      <c r="C37" s="89">
        <f>D37+E37+F37</f>
        <v>118118.59999999999</v>
      </c>
      <c r="D37" s="89">
        <f>D39+D42+D44</f>
        <v>118118.59999999999</v>
      </c>
      <c r="E37" s="89">
        <f>E39+E42+E44</f>
        <v>0</v>
      </c>
      <c r="F37" s="89">
        <f>F39+F42+F44</f>
        <v>0</v>
      </c>
    </row>
    <row r="38" spans="1:6" x14ac:dyDescent="0.25">
      <c r="A38" s="92">
        <v>24</v>
      </c>
      <c r="B38" s="92" t="s">
        <v>75</v>
      </c>
      <c r="C38" s="75"/>
      <c r="D38" s="75"/>
      <c r="E38" s="75"/>
      <c r="F38" s="75"/>
    </row>
    <row r="39" spans="1:6" x14ac:dyDescent="0.25">
      <c r="A39" s="92">
        <v>25</v>
      </c>
      <c r="B39" s="134" t="s">
        <v>76</v>
      </c>
      <c r="C39" s="75">
        <f>D39+E39+F39</f>
        <v>0</v>
      </c>
      <c r="D39" s="75">
        <v>0</v>
      </c>
      <c r="E39" s="75">
        <v>0</v>
      </c>
      <c r="F39" s="75">
        <v>0</v>
      </c>
    </row>
    <row r="40" spans="1:6" x14ac:dyDescent="0.25">
      <c r="A40" s="92">
        <v>26</v>
      </c>
      <c r="B40" s="92" t="s">
        <v>77</v>
      </c>
      <c r="C40" s="75">
        <f t="shared" ref="C40:C46" si="11">D40+E40+F40</f>
        <v>0</v>
      </c>
      <c r="D40" s="75">
        <v>0</v>
      </c>
      <c r="E40" s="75">
        <v>0</v>
      </c>
      <c r="F40" s="75">
        <v>0</v>
      </c>
    </row>
    <row r="41" spans="1:6" ht="31.5" x14ac:dyDescent="0.25">
      <c r="A41" s="92">
        <v>27</v>
      </c>
      <c r="B41" s="92" t="s">
        <v>78</v>
      </c>
      <c r="C41" s="75">
        <f t="shared" si="11"/>
        <v>0</v>
      </c>
      <c r="D41" s="75">
        <v>0</v>
      </c>
      <c r="E41" s="75">
        <v>0</v>
      </c>
      <c r="F41" s="75">
        <v>0</v>
      </c>
    </row>
    <row r="42" spans="1:6" x14ac:dyDescent="0.25">
      <c r="A42" s="92">
        <v>28</v>
      </c>
      <c r="B42" s="134" t="s">
        <v>79</v>
      </c>
      <c r="C42" s="75">
        <f>D42+E42+F42</f>
        <v>118118.59999999999</v>
      </c>
      <c r="D42" s="75">
        <f>'Прил. 5'!I34+'Прил. 5'!I33</f>
        <v>118118.59999999999</v>
      </c>
      <c r="E42" s="75">
        <v>0</v>
      </c>
      <c r="F42" s="75">
        <v>0</v>
      </c>
    </row>
    <row r="43" spans="1:6" x14ac:dyDescent="0.25">
      <c r="A43" s="92">
        <v>29</v>
      </c>
      <c r="B43" s="92" t="s">
        <v>77</v>
      </c>
      <c r="C43" s="75">
        <f t="shared" si="11"/>
        <v>0</v>
      </c>
      <c r="D43" s="75">
        <v>0</v>
      </c>
      <c r="E43" s="75">
        <v>0</v>
      </c>
      <c r="F43" s="75">
        <v>0</v>
      </c>
    </row>
    <row r="44" spans="1:6" x14ac:dyDescent="0.25">
      <c r="A44" s="92">
        <v>30</v>
      </c>
      <c r="B44" s="134" t="s">
        <v>122</v>
      </c>
      <c r="C44" s="75">
        <f>D44+E44+F44</f>
        <v>0</v>
      </c>
      <c r="D44" s="75">
        <v>0</v>
      </c>
      <c r="E44" s="75">
        <v>0</v>
      </c>
      <c r="F44" s="75">
        <v>0</v>
      </c>
    </row>
    <row r="45" spans="1:6" x14ac:dyDescent="0.25">
      <c r="A45" s="92">
        <v>31</v>
      </c>
      <c r="B45" s="92" t="s">
        <v>77</v>
      </c>
      <c r="C45" s="75">
        <f t="shared" si="11"/>
        <v>0</v>
      </c>
      <c r="D45" s="75">
        <v>0</v>
      </c>
      <c r="E45" s="75">
        <v>0</v>
      </c>
      <c r="F45" s="75">
        <v>0</v>
      </c>
    </row>
    <row r="46" spans="1:6" x14ac:dyDescent="0.25">
      <c r="A46" s="92">
        <v>32</v>
      </c>
      <c r="B46" s="134" t="s">
        <v>81</v>
      </c>
      <c r="C46" s="75">
        <f t="shared" si="11"/>
        <v>0</v>
      </c>
      <c r="D46" s="75">
        <v>0</v>
      </c>
      <c r="E46" s="75">
        <v>0</v>
      </c>
      <c r="F46" s="75">
        <v>0</v>
      </c>
    </row>
    <row r="47" spans="1:6" x14ac:dyDescent="0.25">
      <c r="A47" s="92">
        <v>33</v>
      </c>
      <c r="B47" s="92" t="s">
        <v>77</v>
      </c>
      <c r="C47" s="75">
        <f>D47+E47+F47</f>
        <v>0</v>
      </c>
      <c r="D47" s="75">
        <v>0</v>
      </c>
      <c r="E47" s="75">
        <v>0</v>
      </c>
      <c r="F47" s="75">
        <v>0</v>
      </c>
    </row>
    <row r="48" spans="1:6" ht="31.5" x14ac:dyDescent="0.25">
      <c r="A48" s="92">
        <v>34</v>
      </c>
      <c r="B48" s="134" t="s">
        <v>146</v>
      </c>
      <c r="C48" s="87">
        <f>D48+E48+F48</f>
        <v>7971.2981400000008</v>
      </c>
      <c r="D48" s="87">
        <f>D50+D53+D55</f>
        <v>2360.9966399999998</v>
      </c>
      <c r="E48" s="87">
        <f>E50+E53+E55</f>
        <v>2780.7784000000001</v>
      </c>
      <c r="F48" s="87">
        <f>F50+F53+F55</f>
        <v>2829.5231000000003</v>
      </c>
    </row>
    <row r="49" spans="1:6" x14ac:dyDescent="0.25">
      <c r="A49" s="92">
        <v>35</v>
      </c>
      <c r="B49" s="92" t="s">
        <v>75</v>
      </c>
      <c r="C49" s="88"/>
      <c r="D49" s="88"/>
      <c r="E49" s="88"/>
      <c r="F49" s="88"/>
    </row>
    <row r="50" spans="1:6" x14ac:dyDescent="0.25">
      <c r="A50" s="92">
        <v>36</v>
      </c>
      <c r="B50" s="134" t="s">
        <v>76</v>
      </c>
      <c r="C50" s="75">
        <f>D50+E50+F50</f>
        <v>2850.9034499999998</v>
      </c>
      <c r="D50" s="75">
        <v>950.30115000000001</v>
      </c>
      <c r="E50" s="75">
        <v>950.30115000000001</v>
      </c>
      <c r="F50" s="75">
        <v>950.30115000000001</v>
      </c>
    </row>
    <row r="51" spans="1:6" x14ac:dyDescent="0.25">
      <c r="A51" s="92">
        <v>37</v>
      </c>
      <c r="B51" s="92" t="s">
        <v>77</v>
      </c>
      <c r="C51" s="75">
        <f t="shared" ref="C51:C54" si="12">D51+E51+F51</f>
        <v>0</v>
      </c>
      <c r="D51" s="75">
        <v>0</v>
      </c>
      <c r="E51" s="75">
        <v>0</v>
      </c>
      <c r="F51" s="75">
        <v>0</v>
      </c>
    </row>
    <row r="52" spans="1:6" ht="31.5" x14ac:dyDescent="0.25">
      <c r="A52" s="92">
        <v>38</v>
      </c>
      <c r="B52" s="92" t="s">
        <v>78</v>
      </c>
      <c r="C52" s="75">
        <f t="shared" si="12"/>
        <v>0</v>
      </c>
      <c r="D52" s="75">
        <v>0</v>
      </c>
      <c r="E52" s="75">
        <v>0</v>
      </c>
      <c r="F52" s="75">
        <v>0</v>
      </c>
    </row>
    <row r="53" spans="1:6" x14ac:dyDescent="0.25">
      <c r="A53" s="92">
        <v>39</v>
      </c>
      <c r="B53" s="134" t="s">
        <v>79</v>
      </c>
      <c r="C53" s="75">
        <f>D53+E53+F53</f>
        <v>3792.9556499999999</v>
      </c>
      <c r="D53" s="75">
        <v>1037.0308299999999</v>
      </c>
      <c r="E53" s="75">
        <v>1358.5442</v>
      </c>
      <c r="F53" s="75">
        <v>1397.3806199999999</v>
      </c>
    </row>
    <row r="54" spans="1:6" x14ac:dyDescent="0.25">
      <c r="A54" s="92">
        <v>40</v>
      </c>
      <c r="B54" s="92" t="s">
        <v>77</v>
      </c>
      <c r="C54" s="75">
        <f t="shared" si="12"/>
        <v>0</v>
      </c>
      <c r="D54" s="75">
        <v>0</v>
      </c>
      <c r="E54" s="75">
        <v>0</v>
      </c>
      <c r="F54" s="75">
        <v>0</v>
      </c>
    </row>
    <row r="55" spans="1:6" x14ac:dyDescent="0.25">
      <c r="A55" s="92">
        <v>41</v>
      </c>
      <c r="B55" s="134" t="s">
        <v>183</v>
      </c>
      <c r="C55" s="75">
        <f>D55+E55+F55</f>
        <v>1327.43904</v>
      </c>
      <c r="D55" s="75">
        <v>373.66466000000003</v>
      </c>
      <c r="E55" s="75">
        <v>471.93304999999998</v>
      </c>
      <c r="F55" s="75">
        <v>481.84133000000003</v>
      </c>
    </row>
    <row r="56" spans="1:6" x14ac:dyDescent="0.25">
      <c r="A56" s="92">
        <v>42</v>
      </c>
      <c r="B56" s="92" t="s">
        <v>77</v>
      </c>
      <c r="C56" s="75">
        <f t="shared" ref="C56:C57" si="13">D56+E56+F56</f>
        <v>0</v>
      </c>
      <c r="D56" s="75">
        <v>0</v>
      </c>
      <c r="E56" s="75">
        <v>0</v>
      </c>
      <c r="F56" s="75">
        <v>0</v>
      </c>
    </row>
    <row r="57" spans="1:6" x14ac:dyDescent="0.25">
      <c r="A57" s="92">
        <v>43</v>
      </c>
      <c r="B57" s="134" t="s">
        <v>81</v>
      </c>
      <c r="C57" s="75">
        <f t="shared" si="13"/>
        <v>0</v>
      </c>
      <c r="D57" s="75">
        <v>0</v>
      </c>
      <c r="E57" s="75">
        <v>0</v>
      </c>
      <c r="F57" s="75">
        <v>0</v>
      </c>
    </row>
    <row r="58" spans="1:6" x14ac:dyDescent="0.25">
      <c r="A58" s="92">
        <v>44</v>
      </c>
      <c r="B58" s="92" t="s">
        <v>77</v>
      </c>
      <c r="C58" s="75">
        <f>D58+E58+F58</f>
        <v>0</v>
      </c>
      <c r="D58" s="75">
        <v>0</v>
      </c>
      <c r="E58" s="75">
        <v>0</v>
      </c>
      <c r="F58" s="75">
        <v>0</v>
      </c>
    </row>
    <row r="59" spans="1:6" ht="31.5" x14ac:dyDescent="0.25">
      <c r="A59" s="140">
        <v>45</v>
      </c>
      <c r="B59" s="134" t="s">
        <v>230</v>
      </c>
      <c r="C59" s="87">
        <f>C61+C64+C66</f>
        <v>56480.4</v>
      </c>
      <c r="D59" s="87">
        <f>D61+D64+D66+D68</f>
        <v>28783.300000000003</v>
      </c>
      <c r="E59" s="87">
        <f t="shared" ref="E59:F59" si="14">E61+E64+E66+E68</f>
        <v>12604</v>
      </c>
      <c r="F59" s="87">
        <f t="shared" si="14"/>
        <v>15093.1</v>
      </c>
    </row>
    <row r="60" spans="1:6" x14ac:dyDescent="0.25">
      <c r="A60" s="140">
        <v>46</v>
      </c>
      <c r="B60" s="92" t="s">
        <v>75</v>
      </c>
      <c r="C60" s="88"/>
      <c r="D60" s="88"/>
      <c r="E60" s="88"/>
      <c r="F60" s="88"/>
    </row>
    <row r="61" spans="1:6" x14ac:dyDescent="0.25">
      <c r="A61" s="140">
        <v>47</v>
      </c>
      <c r="B61" s="134" t="s">
        <v>76</v>
      </c>
      <c r="C61" s="141">
        <f>D61+E61+F61</f>
        <v>0</v>
      </c>
      <c r="D61" s="141">
        <f>158.3-158.3</f>
        <v>0</v>
      </c>
      <c r="E61" s="141">
        <f t="shared" ref="E61:F61" si="15">158.3-158.3</f>
        <v>0</v>
      </c>
      <c r="F61" s="141">
        <f t="shared" si="15"/>
        <v>0</v>
      </c>
    </row>
    <row r="62" spans="1:6" x14ac:dyDescent="0.25">
      <c r="A62" s="140">
        <v>48</v>
      </c>
      <c r="B62" s="92" t="s">
        <v>77</v>
      </c>
      <c r="C62" s="75">
        <f t="shared" ref="C62:C63" si="16">D62+E62+F62</f>
        <v>0</v>
      </c>
      <c r="D62" s="75">
        <v>0</v>
      </c>
      <c r="E62" s="75">
        <v>0</v>
      </c>
      <c r="F62" s="75">
        <v>0</v>
      </c>
    </row>
    <row r="63" spans="1:6" ht="31.5" x14ac:dyDescent="0.25">
      <c r="A63" s="140">
        <v>49</v>
      </c>
      <c r="B63" s="92" t="s">
        <v>78</v>
      </c>
      <c r="C63" s="75">
        <f t="shared" si="16"/>
        <v>0</v>
      </c>
      <c r="D63" s="75">
        <v>0</v>
      </c>
      <c r="E63" s="75">
        <v>0</v>
      </c>
      <c r="F63" s="75">
        <v>0</v>
      </c>
    </row>
    <row r="64" spans="1:6" x14ac:dyDescent="0.25">
      <c r="A64" s="140">
        <v>50</v>
      </c>
      <c r="B64" s="134" t="s">
        <v>79</v>
      </c>
      <c r="C64" s="141">
        <f>D64+E64+F64</f>
        <v>55659.480130000004</v>
      </c>
      <c r="D64" s="141">
        <v>27962.380130000001</v>
      </c>
      <c r="E64" s="141">
        <v>12604</v>
      </c>
      <c r="F64" s="141">
        <v>15093.1</v>
      </c>
    </row>
    <row r="65" spans="1:6" x14ac:dyDescent="0.25">
      <c r="A65" s="140">
        <v>51</v>
      </c>
      <c r="B65" s="92" t="s">
        <v>77</v>
      </c>
      <c r="C65" s="75">
        <f t="shared" ref="C65" si="17">D65+E65+F65</f>
        <v>0</v>
      </c>
      <c r="D65" s="75"/>
      <c r="E65" s="75"/>
      <c r="F65" s="75"/>
    </row>
    <row r="66" spans="1:6" x14ac:dyDescent="0.25">
      <c r="A66" s="140">
        <v>52</v>
      </c>
      <c r="B66" s="134" t="s">
        <v>183</v>
      </c>
      <c r="C66" s="75">
        <f>D66+E66+F66</f>
        <v>820.91986999999995</v>
      </c>
      <c r="D66" s="75">
        <v>820.91986999999995</v>
      </c>
      <c r="E66" s="75">
        <v>0</v>
      </c>
      <c r="F66" s="75">
        <v>0</v>
      </c>
    </row>
    <row r="67" spans="1:6" x14ac:dyDescent="0.25">
      <c r="A67" s="140">
        <v>53</v>
      </c>
      <c r="B67" s="92" t="s">
        <v>77</v>
      </c>
      <c r="C67" s="75">
        <f t="shared" ref="C67:C68" si="18">D67+E67+F67</f>
        <v>0</v>
      </c>
      <c r="D67" s="75">
        <v>0</v>
      </c>
      <c r="E67" s="75">
        <v>0</v>
      </c>
      <c r="F67" s="75">
        <v>0</v>
      </c>
    </row>
    <row r="68" spans="1:6" x14ac:dyDescent="0.25">
      <c r="A68" s="140">
        <v>54</v>
      </c>
      <c r="B68" s="134" t="s">
        <v>81</v>
      </c>
      <c r="C68" s="75">
        <f t="shared" si="18"/>
        <v>0</v>
      </c>
      <c r="D68" s="75">
        <v>0</v>
      </c>
      <c r="E68" s="75">
        <v>0</v>
      </c>
      <c r="F68" s="75">
        <v>0</v>
      </c>
    </row>
    <row r="69" spans="1:6" x14ac:dyDescent="0.25">
      <c r="A69" s="140">
        <v>55</v>
      </c>
      <c r="B69" s="92" t="s">
        <v>77</v>
      </c>
      <c r="C69" s="75">
        <f>D69+E69+F69</f>
        <v>0</v>
      </c>
      <c r="D69" s="75">
        <v>0</v>
      </c>
      <c r="E69" s="75">
        <v>0</v>
      </c>
      <c r="F69" s="75">
        <v>0</v>
      </c>
    </row>
  </sheetData>
  <mergeCells count="15">
    <mergeCell ref="E1:F1"/>
    <mergeCell ref="D2:F2"/>
    <mergeCell ref="A3:F3"/>
    <mergeCell ref="A4:F4"/>
    <mergeCell ref="C16:F16"/>
    <mergeCell ref="C27:F27"/>
    <mergeCell ref="A6:F6"/>
    <mergeCell ref="A7:F7"/>
    <mergeCell ref="A8:F8"/>
    <mergeCell ref="A10:F10"/>
    <mergeCell ref="A11:A13"/>
    <mergeCell ref="B11:B13"/>
    <mergeCell ref="C11:F11"/>
    <mergeCell ref="C12:C13"/>
    <mergeCell ref="D12:F12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2022-03-31T08:02:00Z</cp:lastPrinted>
  <dcterms:created xsi:type="dcterms:W3CDTF">2015-12-01T03:34:08Z</dcterms:created>
  <dcterms:modified xsi:type="dcterms:W3CDTF">2022-04-08T02:53:53Z</dcterms:modified>
</cp:coreProperties>
</file>